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60\"/>
    </mc:Choice>
  </mc:AlternateContent>
  <bookViews>
    <workbookView xWindow="0" yWindow="0" windowWidth="21270" windowHeight="11295" tabRatio="859" firstSheet="5"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14" i="29"/>
  <c r="A4" i="29" l="1"/>
  <c r="B26" i="22" l="1"/>
  <c r="B25" i="22"/>
  <c r="A15" i="28"/>
  <c r="A12" i="28"/>
  <c r="A9" i="28"/>
  <c r="A5" i="28"/>
  <c r="A5" i="22" l="1"/>
  <c r="A5" i="5"/>
  <c r="A5" i="16"/>
  <c r="A5" i="10"/>
  <c r="A4" i="17"/>
  <c r="A5" i="6"/>
  <c r="A5" i="14"/>
  <c r="A6" i="13"/>
  <c r="A4" i="12" l="1"/>
  <c r="A15" i="22" l="1"/>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<sst xmlns="http://schemas.openxmlformats.org/spreadsheetml/2006/main" count="1115" uniqueCount="627">
  <si>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</si>
  <si>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</si>
  <si>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</si>
  <si>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</si>
  <si>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</si>
  <si>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</si>
  <si>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</si>
  <si>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</si>
  <si>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</si>
  <si>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</si>
  <si>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</si>
  <si>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</si>
  <si>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</si>
  <si>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</si>
  <si>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</si>
  <si>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</si>
  <si>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</si>
  <si>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</si>
  <si>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</si>
  <si>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</si>
  <si>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</si>
  <si>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</si>
  <si>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</si>
  <si>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</si>
  <si>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</si>
  <si>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</si>
  <si>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</si>
  <si>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</si>
  <si>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</si>
  <si>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</si>
  <si>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</si>
  <si>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</si>
  <si>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</si>
  <si>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</si>
  <si>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</si>
  <si>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</si>
  <si>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</si>
  <si>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</si>
  <si>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</si>
  <si>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</si>
  <si>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</si>
  <si>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</si>
  <si>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</si>
  <si>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</si>
  <si>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</si>
  <si>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</si>
  <si>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</si>
  <si>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</si>
  <si>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</si>
  <si>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</si>
  <si>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</si>
  <si>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</si>
  <si>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</si>
  <si>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</si>
  <si>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</si>
  <si>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</si>
  <si>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</si>
  <si>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</si>
  <si>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</si>
  <si>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</si>
  <si>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</si>
  <si>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</si>
  <si>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</si>
  <si>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</si>
  <si>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</si>
  <si>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</si>
  <si>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</si>
  <si>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</si>
  <si>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</si>
  <si>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</si>
  <si>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</si>
  <si>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</si>
  <si>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</si>
  <si>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</si>
  <si>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</si>
  <si>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</si>
  <si>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</si>
  <si>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</si>
  <si>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</si>
  <si>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</si>
  <si>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</si>
  <si>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</si>
  <si>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</si>
  <si>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</si>
  <si>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</si>
  <si>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</si>
  <si>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</si>
  <si>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</si>
  <si>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</si>
  <si>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</si>
  <si>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</si>
  <si>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</si>
  <si>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</si>
  <si>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</si>
  <si>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</si>
  <si>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</si>
  <si>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</si>
  <si>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</si>
  <si>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</si>
  <si>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</si>
  <si>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</si>
  <si>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</si>
  <si>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</si>
  <si>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</si>
  <si>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</si>
  <si>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</si>
  <si>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</si>
  <si>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</si>
  <si>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</si>
  <si>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</si>
  <si>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</si>
  <si>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</si>
  <si>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</si>
  <si>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</si>
  <si>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</si>
  <si>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</si>
  <si>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</si>
  <si>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</si>
  <si>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</si>
  <si>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</si>
  <si>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</si>
  <si>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</si>
  <si>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</si>
  <si>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</si>
  <si>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</si>
  <si>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</si>
  <si>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</si>
  <si>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</si>
  <si>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</si>
  <si>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</si>
  <si>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</si>
  <si>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</si>
  <si>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</si>
  <si>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</si>
  <si>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</si>
  <si>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</si>
  <si>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</si>
  <si>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</si>
  <si>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</si>
  <si>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</si>
  <si>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</si>
  <si>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</si>
  <si>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</si>
  <si>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</si>
  <si>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</si>
  <si>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</si>
  <si>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</si>
  <si>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</si>
  <si>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</si>
  <si>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</si>
  <si>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</si>
  <si>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</si>
  <si>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</si>
  <si>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</si>
  <si>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</si>
  <si>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</si>
  <si>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</si>
  <si>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</si>
  <si>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</si>
  <si>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</si>
  <si>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</si>
  <si>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</si>
  <si>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</si>
  <si>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</si>
  <si>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</si>
  <si>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</si>
  <si>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</si>
  <si>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</si>
  <si>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</si>
  <si>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</si>
  <si>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</si>
  <si>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</si>
  <si>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</si>
  <si>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</si>
  <si>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</si>
  <si>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</si>
  <si>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</si>
  <si>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</si>
  <si>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</si>
  <si>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</si>
  <si>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</si>
  <si>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</si>
  <si>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</si>
  <si>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</si>
  <si>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</si>
  <si>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</si>
  <si>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</si>
  <si>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</si>
  <si>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</si>
  <si>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</si>
  <si>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</si>
  <si>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</si>
  <si>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</si>
  <si>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</si>
  <si>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</si>
  <si>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</si>
  <si>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</si>
  <si>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</si>
  <si>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</si>
  <si>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</si>
  <si>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</si>
  <si>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</si>
  <si>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</si>
  <si>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</si>
  <si>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</si>
  <si>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</si>
  <si>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</si>
  <si>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</si>
  <si>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</si>
  <si>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</si>
  <si>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</si>
  <si>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</si>
  <si>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</si>
  <si>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</si>
  <si>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</si>
  <si>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</si>
  <si>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</si>
  <si>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</si>
  <si>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</si>
  <si>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</si>
  <si>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</si>
  <si>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</si>
  <si>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</si>
  <si>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</si>
  <si>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</si>
  <si>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</si>
  <si>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</si>
  <si>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</si>
  <si>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</si>
  <si>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</si>
  <si>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</si>
  <si>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</si>
  <si>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</si>
  <si>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</si>
  <si>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</si>
  <si>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</si>
  <si>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</si>
  <si>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</si>
  <si>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</si>
  <si>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</si>
  <si>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</si>
  <si>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</si>
  <si>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</si>
  <si>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</si>
  <si>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</si>
  <si>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</si>
  <si>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</si>
  <si>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</si>
  <si>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</si>
  <si>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</si>
  <si>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</si>
  <si>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</si>
  <si>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</si>
  <si>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</si>
  <si>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</si>
  <si>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</si>
  <si>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</si>
  <si>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</si>
  <si>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</si>
  <si>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</si>
  <si>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</si>
  <si>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</si>
  <si>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</si>
  <si>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</si>
  <si>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</si>
  <si>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</si>
  <si>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</si>
  <si>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</si>
  <si>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</si>
  <si>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</si>
  <si>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</si>
  <si>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</si>
  <si>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</si>
  <si>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</si>
  <si>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</si>
  <si>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</si>
  <si>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</si>
  <si>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</si>
  <si>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</si>
  <si>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</si>
  <si>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</si>
  <si>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</si>
  <si>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</si>
  <si>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</si>
  <si>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</si>
  <si>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</si>
  <si>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</si>
  <si>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</si>
  <si>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</si>
  <si>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</si>
  <si>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</si>
  <si>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</si>
  <si>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</si>
  <si>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</si>
  <si>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</si>
  <si>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</si>
  <si>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</si>
  <si>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</si>
  <si>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</si>
  <si>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</si>
  <si>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</si>
  <si>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</si>
  <si>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</si>
  <si>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</si>
  <si>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</si>
  <si>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</si>
  <si>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</si>
  <si>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</si>
  <si>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</si>
  <si>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</si>
  <si>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</si>
  <si>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</si>
  <si>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</si>
  <si>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</si>
  <si>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</si>
  <si>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</si>
  <si>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</si>
  <si>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</si>
  <si>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</si>
  <si>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</si>
  <si>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</si>
  <si>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</si>
  <si>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</si>
  <si>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</si>
  <si>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</si>
  <si>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</si>
  <si>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</si>
  <si>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</si>
  <si>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</si>
  <si>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</si>
  <si>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</si>
  <si>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</si>
  <si>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</si>
  <si>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</si>
  <si>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</si>
  <si>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</si>
  <si>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</si>
  <si>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</si>
  <si>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</si>
  <si>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</si>
  <si>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</si>
  <si>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</si>
  <si>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</si>
  <si>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</si>
  <si>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</si>
  <si>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</si>
  <si>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</si>
  <si>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</si>
  <si>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</si>
  <si>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</si>
  <si>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</si>
  <si>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</si>
  <si>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</si>
  <si>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</si>
  <si>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</si>
  <si>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</si>
  <si>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</si>
  <si>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</si>
  <si>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</si>
  <si>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</si>
  <si>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</si>
  <si>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</si>
  <si>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</si>
  <si>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</si>
  <si>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</si>
  <si>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</si>
  <si>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</si>
  <si>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</si>
  <si>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</si>
  <si>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</si>
  <si>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</si>
  <si>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</si>
  <si>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</si>
  <si>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</si>
  <si>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</si>
  <si>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</si>
  <si>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</si>
  <si>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</si>
  <si>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</si>
  <si>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</si>
  <si>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</si>
  <si>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</si>
  <si>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</si>
  <si>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</si>
  <si>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</si>
  <si>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</si>
  <si>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</si>
  <si>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</si>
  <si>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</si>
  <si>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</si>
  <si>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</si>
  <si>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</si>
  <si>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</si>
  <si>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</si>
  <si>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</si>
  <si>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</si>
  <si>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</si>
  <si>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</si>
  <si>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</si>
  <si>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</si>
  <si>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</si>
  <si>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</si>
  <si>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</si>
  <si>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</si>
  <si>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</si>
  <si>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</si>
  <si>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</si>
  <si>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</si>
  <si>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</si>
  <si>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</si>
  <si>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</si>
  <si>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</si>
  <si>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</si>
  <si>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</si>
  <si>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</si>
  <si>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</si>
  <si>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</si>
  <si>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</si>
  <si>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</si>
  <si>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</si>
  <si>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</si>
  <si>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</si>
  <si>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</si>
  <si>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</si>
  <si>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</si>
  <si>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</si>
  <si>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</si>
  <si>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</si>
  <si>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</si>
  <si>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</si>
  <si>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</si>
  <si>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</si>
  <si>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</si>
  <si>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</si>
  <si>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</si>
  <si>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</si>
  <si>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</si>
  <si>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</si>
  <si>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</si>
  <si>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</si>
  <si>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</si>
  <si>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</si>
  <si>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</si>
  <si>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</si>
  <si>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</si>
  <si>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</si>
  <si>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</si>
  <si>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</si>
  <si>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</si>
  <si>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</si>
  <si>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</si>
  <si>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</si>
  <si>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</si>
  <si>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</si>
  <si>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</si>
  <si>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</si>
  <si>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</si>
  <si>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</si>
  <si>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</si>
  <si>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</si>
  <si>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</si>
  <si>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</si>
  <si>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</si>
  <si>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</si>
  <si>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</si>
  <si>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</si>
  <si>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</si>
  <si>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</si>
  <si>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</si>
  <si>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</si>
  <si>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</si>
  <si>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</si>
  <si>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</si>
  <si>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</si>
  <si>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</si>
  <si>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</si>
  <si>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</si>
  <si>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</si>
  <si>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</si>
  <si>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</si>
  <si>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</si>
  <si>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</si>
  <si>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</si>
  <si>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</si>
  <si>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</si>
  <si>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</si>
  <si>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</si>
  <si>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</si>
  <si>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</si>
  <si>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</si>
  <si>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</si>
  <si>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</si>
  <si>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</si>
  <si>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</si>
  <si>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</si>
  <si>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</si>
  <si>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</si>
  <si>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</si>
  <si>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</si>
  <si>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</si>
  <si>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</si>
  <si>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</si>
  <si>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</si>
  <si>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</si>
  <si>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</si>
  <si>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</si>
  <si>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</si>
  <si>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</si>
  <si>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</si>
  <si>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</si>
  <si>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</si>
  <si>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</si>
  <si>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</si>
  <si>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</si>
  <si>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</si>
  <si>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</si>
  <si>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</si>
  <si>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</si>
  <si>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</si>
  <si>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</si>
  <si>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</si>
  <si>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</si>
  <si>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</si>
  <si>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</si>
  <si>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</si>
  <si>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</si>
  <si>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</si>
  <si>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</si>
  <si>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</si>
  <si>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</si>
  <si>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</si>
  <si>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</si>
  <si>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</si>
  <si>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</si>
  <si>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</si>
  <si>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</si>
  <si>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2023</t>
  </si>
  <si>
    <t>Год 2024</t>
  </si>
  <si>
    <t>Год 2025</t>
  </si>
  <si>
    <t>Год 2026</t>
  </si>
  <si>
    <t>Год 2027</t>
  </si>
  <si>
    <t>Филиал АО "Россети Тюмень" Северные электрические сети</t>
  </si>
  <si>
    <t>M_TP2000.PS.0060</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</si>
  <si>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</si>
  <si>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</si>
  <si>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№20/15-17 
п. 5.11.8., п. 5.11 12 ПТЭ
</t>
  </si>
  <si>
    <t>Реконструкция</t>
  </si>
  <si>
    <t>не подошел срок</t>
  </si>
  <si>
    <t>возможность реализации в установленный срок</t>
  </si>
  <si>
    <t>Реконструкция ПС 110 кВ УГП-7 (замена систем оперативного тока и собственных нужд)</t>
  </si>
  <si>
    <t>Расчет стоимости инвестиционного проекта</t>
  </si>
  <si>
    <t>4 шт</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</si>
  <si>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</si>
  <si>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</si>
  <si>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</si>
  <si>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</si>
  <si>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</si>
  <si>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</si>
  <si>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</si>
  <si>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</si>
  <si>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</si>
  <si>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</si>
  <si>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</si>
  <si>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</si>
  <si>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</si>
  <si>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</si>
  <si>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</si>
  <si>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</si>
  <si>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</si>
  <si>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</si>
  <si>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</si>
  <si>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</si>
  <si>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</si>
  <si>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</si>
  <si>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</si>
  <si>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</si>
  <si>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</si>
  <si>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</si>
  <si>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</si>
  <si>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</si>
  <si>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</si>
  <si>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</si>
  <si>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</si>
  <si>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</si>
  <si>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</si>
  <si>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</si>
  <si>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</si>
  <si>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</si>
  <si>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</si>
  <si>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ЯНАО, Пуровский район</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</si>
  <si>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</si>
  <si>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</si>
  <si>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от «__» _____ 2015 г. №___</t>
  </si>
  <si>
    <t>Раздел 5. Показатели инвестиционного проекта</t>
  </si>
  <si>
    <t>Год раскрытия информации: 2023 год</t>
  </si>
  <si>
    <t>4 шт., 11.78 млн руб</t>
  </si>
  <si>
    <t>по состоянию на 01.01.2023</t>
  </si>
  <si>
    <t xml:space="preserve">Факт 2022 года </t>
  </si>
  <si>
    <t>от «__» _____ 202_ г. №___</t>
  </si>
  <si>
    <t>ЩПТ- 1шт; ТСН-2шт.</t>
  </si>
  <si>
    <t>ЩПТ-1шт.; ТСН-2шт.</t>
  </si>
  <si>
    <t>25.04.2025 - 31.07.2025</t>
  </si>
  <si>
    <t>П</t>
  </si>
  <si>
    <t>Сметная стоимость проекта в ценах 2026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</si>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</sst>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9" formatCode="_(* #,##0_);_(* \(#,##0\);_(* &quot;-&quot;_);_(@_)"/>
    <numFmt numFmtId="172" formatCode="0.0000"/>
    <numFmt numFmtId="173" formatCode="0.000"/>
    <numFmt numFmtId="174" formatCode="#,##0.000_ ;\-#,##0.000\ "/>
    <numFmt numFmtId="175"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3"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2" fillId="0" borderId="0" xfId="69"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62"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2" fillId="25" borderId="0" xfId="73" applyFont="1" applyFill="1" applyAlignment="1">
      <alignment vertical="center"/>
    </xf>
    <xf numFmtId="0" fontId="41" fillId="0" borderId="31" xfId="2" applyFont="1" applyFill="1" applyBorder="1" applyAlignment="1">
      <alignment horizontal="left" vertical="top" wrapText="1"/>
    </xf>
    <xf numFmtId="174" fontId="11" fillId="0" borderId="37" xfId="67" applyNumberFormat="1" applyFont="1" applyFill="1" applyBorder="1" applyAlignment="1">
      <alignment horizontal="left" vertical="center" wrapText="1"/>
    </xf>
    <xf numFmtId="173" fontId="41" fillId="0" borderId="33" xfId="2" applyNumberFormat="1" applyFont="1" applyFill="1" applyBorder="1" applyAlignment="1">
      <alignment horizontal="justify" vertical="top" wrapText="1"/>
    </xf>
    <xf numFmtId="0" fontId="43" fillId="0" borderId="0" xfId="2" applyFo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5"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5" fillId="0" borderId="0" xfId="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41" fillId="0" borderId="0" xfId="73" applyFont="1" applyFill="1" applyBorder="1" applyAlignment="1">
      <alignment horizontal="left" vertical="center" wrapText="1"/>
    </xf>
    <xf numFmtId="0" fontId="62" fillId="0" borderId="0" xfId="69" applyFont="1" applyFill="1" applyAlignment="1">
      <alignment horizontal="left"/>
    </xf>
    <xf numFmtId="2" fontId="62" fillId="0" borderId="0" xfId="69"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4" fillId="0" borderId="38" xfId="50" applyFont="1" applyBorder="1" applyAlignment="1">
      <alignment horizontal="center" vertical="center"/>
    </xf>
    <xf numFmtId="0" fontId="38" fillId="0" borderId="0" xfId="50" applyFont="1"/>
    <xf numFmtId="0" fontId="1" fillId="0" borderId="0" xfId="50" applyAlignment="1"/>
    <xf numFmtId="0" fontId="65" fillId="0" borderId="0" xfId="50" applyFont="1"/>
    <xf numFmtId="0" fontId="1" fillId="0" borderId="0" xfId="50"/>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6" fillId="0" borderId="0" xfId="50" applyFont="1"/>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6" fillId="0" borderId="39" xfId="50" applyFont="1" applyBorder="1" applyAlignment="1">
      <alignment vertical="center"/>
    </xf>
    <xf numFmtId="0" fontId="66" fillId="0" borderId="38"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1" xfId="50" applyFont="1" applyBorder="1" applyAlignment="1">
      <alignment vertical="center"/>
    </xf>
    <xf numFmtId="0" fontId="66" fillId="0" borderId="42" xfId="50" applyFont="1" applyBorder="1" applyAlignment="1">
      <alignment vertical="center"/>
    </xf>
    <xf numFmtId="0" fontId="66" fillId="0" borderId="43"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0" xfId="50" applyFont="1" applyFill="1" applyBorder="1" applyAlignment="1">
      <alignment horizontal="center" vertical="center"/>
    </xf>
    <xf numFmtId="0" fontId="66"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4"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 xfId="50" applyFont="1" applyFill="1" applyBorder="1" applyAlignment="1">
      <alignment horizontal="center" vertical="center"/>
    </xf>
    <xf numFmtId="0" fontId="68" fillId="0" borderId="0" xfId="50" applyFont="1"/>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6"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1" xfId="50" applyFont="1" applyBorder="1" applyAlignment="1">
      <alignment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48D-4407-A3D8-BEE479486A1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48D-4407-A3D8-BEE479486A1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5" name="Прямая соединительная линия 4"/>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70" zoomScaleSheetLayoutView="70" workbookViewId="0">
      <selection activeCell="B4" sqref="B4"/>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43" t="s">
        <v>594</v>
      </c>
      <c r="B5" s="243"/>
      <c r="C5" s="243"/>
      <c r="D5" s="160"/>
      <c r="E5" s="160"/>
      <c r="F5" s="160"/>
      <c r="G5" s="160"/>
    </row>
    <row r="6" spans="1:19" s="12" customFormat="1" ht="18.75" x14ac:dyDescent="0.3">
      <c r="A6" s="17"/>
      <c r="D6" s="16"/>
      <c r="E6" s="15"/>
    </row>
    <row r="7" spans="1:19" s="12" customFormat="1" ht="18.75" x14ac:dyDescent="0.2">
      <c r="A7" s="247" t="s">
        <v>10</v>
      </c>
      <c r="B7" s="247"/>
      <c r="C7" s="24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48" t="s">
        <v>535</v>
      </c>
      <c r="B9" s="248"/>
      <c r="C9" s="248"/>
      <c r="D9" s="8"/>
      <c r="E9" s="8"/>
      <c r="F9" s="13"/>
      <c r="G9" s="13"/>
      <c r="H9" s="13"/>
      <c r="I9" s="13"/>
      <c r="J9" s="13"/>
      <c r="K9" s="13"/>
      <c r="L9" s="13"/>
      <c r="M9" s="13"/>
      <c r="N9" s="13"/>
      <c r="O9" s="13"/>
      <c r="P9" s="13"/>
      <c r="Q9" s="13"/>
      <c r="R9" s="13"/>
      <c r="S9" s="13"/>
    </row>
    <row r="10" spans="1:19" s="12" customFormat="1" ht="18.75" x14ac:dyDescent="0.2">
      <c r="A10" s="244" t="s">
        <v>9</v>
      </c>
      <c r="B10" s="244"/>
      <c r="C10" s="244"/>
      <c r="D10" s="6"/>
      <c r="E10" s="6"/>
      <c r="F10" s="13"/>
      <c r="G10" s="13"/>
      <c r="H10" s="13"/>
      <c r="I10" s="13"/>
      <c r="J10" s="13"/>
      <c r="K10" s="13"/>
      <c r="L10" s="13"/>
      <c r="M10" s="13"/>
      <c r="N10" s="13"/>
      <c r="O10" s="13"/>
      <c r="P10" s="13"/>
      <c r="Q10" s="13"/>
      <c r="R10" s="13"/>
      <c r="S10" s="13"/>
    </row>
    <row r="11" spans="1:19" s="9" customFormat="1" ht="18.75" x14ac:dyDescent="0.2">
      <c r="A11" s="239"/>
      <c r="B11" s="239"/>
      <c r="C11" s="239"/>
      <c r="D11" s="239"/>
      <c r="E11" s="239"/>
      <c r="F11" s="176"/>
      <c r="G11" s="176"/>
      <c r="H11" s="176"/>
      <c r="I11" s="176"/>
      <c r="J11" s="176"/>
      <c r="K11" s="176"/>
      <c r="L11" s="176"/>
      <c r="M11" s="176"/>
      <c r="N11" s="176"/>
      <c r="O11" s="176"/>
      <c r="P11" s="176"/>
      <c r="Q11" s="176"/>
      <c r="R11" s="176"/>
      <c r="S11" s="176"/>
    </row>
    <row r="12" spans="1:19" s="12" customFormat="1" ht="18.75" x14ac:dyDescent="0.2">
      <c r="A12" s="248" t="s">
        <v>542</v>
      </c>
      <c r="B12" s="248"/>
      <c r="C12" s="248"/>
      <c r="D12" s="8"/>
      <c r="E12" s="8"/>
      <c r="F12" s="13"/>
      <c r="G12" s="13"/>
      <c r="H12" s="13"/>
      <c r="I12" s="13"/>
      <c r="J12" s="13"/>
      <c r="K12" s="13"/>
      <c r="L12" s="13"/>
      <c r="M12" s="13"/>
      <c r="N12" s="13"/>
      <c r="O12" s="13"/>
      <c r="P12" s="13"/>
      <c r="Q12" s="13"/>
      <c r="R12" s="13"/>
      <c r="S12" s="13"/>
    </row>
    <row r="13" spans="1:19" s="12" customFormat="1" ht="18.75" x14ac:dyDescent="0.2">
      <c r="A13" s="244" t="s">
        <v>8</v>
      </c>
      <c r="B13" s="244"/>
      <c r="C13" s="24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49" t="s">
        <v>549</v>
      </c>
      <c r="B15" s="249"/>
      <c r="C15" s="249"/>
      <c r="D15" s="8"/>
      <c r="E15" s="8"/>
      <c r="F15" s="8"/>
      <c r="G15" s="8"/>
      <c r="H15" s="8"/>
      <c r="I15" s="8"/>
      <c r="J15" s="8"/>
      <c r="K15" s="8"/>
      <c r="L15" s="8"/>
      <c r="M15" s="8"/>
      <c r="N15" s="8"/>
      <c r="O15" s="8"/>
      <c r="P15" s="8"/>
      <c r="Q15" s="8"/>
      <c r="R15" s="8"/>
      <c r="S15" s="8"/>
    </row>
    <row r="16" spans="1:19" s="3" customFormat="1" ht="15" customHeight="1" x14ac:dyDescent="0.2">
      <c r="A16" s="244" t="s">
        <v>7</v>
      </c>
      <c r="B16" s="244"/>
      <c r="C16" s="24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5" t="s">
        <v>468</v>
      </c>
      <c r="B18" s="246"/>
      <c r="C18" s="24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306</v>
      </c>
      <c r="C22" s="40" t="s">
        <v>484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40" t="s">
        <v>485</v>
      </c>
      <c r="D23" s="33"/>
      <c r="E23" s="33"/>
      <c r="F23" s="32"/>
      <c r="G23" s="32"/>
      <c r="H23" s="32"/>
      <c r="I23" s="32"/>
      <c r="J23" s="32"/>
      <c r="K23" s="32"/>
      <c r="L23" s="32"/>
      <c r="M23" s="32"/>
      <c r="N23" s="32"/>
      <c r="O23" s="32"/>
      <c r="P23" s="32"/>
      <c r="Q23" s="31"/>
      <c r="R23" s="31"/>
      <c r="S23" s="31"/>
    </row>
    <row r="24" spans="1:19" s="3" customFormat="1" ht="24" customHeight="1" x14ac:dyDescent="0.2">
      <c r="A24" s="240"/>
      <c r="B24" s="241"/>
      <c r="C24" s="242"/>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57" t="s">
        <v>416</v>
      </c>
      <c r="C25" s="168" t="s">
        <v>494</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57" t="s">
        <v>76</v>
      </c>
      <c r="C26" s="168" t="s">
        <v>492</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57" t="s">
        <v>75</v>
      </c>
      <c r="C27" s="168" t="s">
        <v>543</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57" t="s">
        <v>417</v>
      </c>
      <c r="C28" s="168" t="s">
        <v>491</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57" t="s">
        <v>418</v>
      </c>
      <c r="C29" s="168" t="s">
        <v>491</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57" t="s">
        <v>419</v>
      </c>
      <c r="C30" s="168" t="s">
        <v>491</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420</v>
      </c>
      <c r="C31" s="168" t="s">
        <v>491</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421</v>
      </c>
      <c r="C32" s="168" t="s">
        <v>491</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422</v>
      </c>
      <c r="C33" s="40" t="s">
        <v>588</v>
      </c>
      <c r="D33" s="38"/>
      <c r="E33" s="37"/>
      <c r="F33" s="37"/>
      <c r="G33" s="37"/>
      <c r="H33" s="37"/>
      <c r="I33" s="37"/>
      <c r="J33" s="37"/>
      <c r="K33" s="37"/>
      <c r="L33" s="37"/>
      <c r="M33" s="37"/>
      <c r="N33" s="37"/>
      <c r="O33" s="37"/>
      <c r="P33" s="36"/>
      <c r="Q33" s="36"/>
      <c r="R33" s="36"/>
      <c r="S33" s="36"/>
    </row>
    <row r="34" spans="1:19" ht="111" customHeight="1" x14ac:dyDescent="0.25">
      <c r="A34" s="28" t="s">
        <v>438</v>
      </c>
      <c r="B34" s="43" t="s">
        <v>423</v>
      </c>
      <c r="C34" s="40" t="s">
        <v>491</v>
      </c>
      <c r="D34" s="27"/>
      <c r="E34" s="27"/>
      <c r="F34" s="27"/>
      <c r="G34" s="27"/>
      <c r="H34" s="27"/>
      <c r="I34" s="27"/>
      <c r="J34" s="27"/>
      <c r="K34" s="27"/>
      <c r="L34" s="27"/>
      <c r="M34" s="27"/>
      <c r="N34" s="27"/>
      <c r="O34" s="27"/>
      <c r="P34" s="27"/>
      <c r="Q34" s="27"/>
      <c r="R34" s="27"/>
      <c r="S34" s="27"/>
    </row>
    <row r="35" spans="1:19" ht="58.5" customHeight="1" x14ac:dyDescent="0.25">
      <c r="A35" s="28" t="s">
        <v>426</v>
      </c>
      <c r="B35" s="43" t="s">
        <v>73</v>
      </c>
      <c r="C35" s="40" t="s">
        <v>491</v>
      </c>
      <c r="D35" s="27"/>
      <c r="E35" s="27"/>
      <c r="F35" s="27"/>
      <c r="G35" s="27"/>
      <c r="H35" s="27"/>
      <c r="I35" s="27"/>
      <c r="J35" s="27"/>
      <c r="K35" s="27"/>
      <c r="L35" s="27"/>
      <c r="M35" s="27"/>
      <c r="N35" s="27"/>
      <c r="O35" s="27"/>
      <c r="P35" s="27"/>
      <c r="Q35" s="27"/>
      <c r="R35" s="27"/>
      <c r="S35" s="27"/>
    </row>
    <row r="36" spans="1:19" ht="51.75" customHeight="1" x14ac:dyDescent="0.25">
      <c r="A36" s="28" t="s">
        <v>439</v>
      </c>
      <c r="B36" s="43" t="s">
        <v>424</v>
      </c>
      <c r="C36" s="168" t="s">
        <v>491</v>
      </c>
      <c r="D36" s="27"/>
      <c r="E36" s="27"/>
      <c r="F36" s="27"/>
      <c r="G36" s="27"/>
      <c r="H36" s="27"/>
      <c r="I36" s="27"/>
      <c r="J36" s="27"/>
      <c r="K36" s="27"/>
      <c r="L36" s="27"/>
      <c r="M36" s="27"/>
      <c r="N36" s="27"/>
      <c r="O36" s="27"/>
      <c r="P36" s="27"/>
      <c r="Q36" s="27"/>
      <c r="R36" s="27"/>
      <c r="S36" s="27"/>
    </row>
    <row r="37" spans="1:19" ht="43.5" customHeight="1" x14ac:dyDescent="0.25">
      <c r="A37" s="28" t="s">
        <v>427</v>
      </c>
      <c r="B37" s="43" t="s">
        <v>425</v>
      </c>
      <c r="C37" s="40" t="s">
        <v>332</v>
      </c>
      <c r="D37" s="27"/>
      <c r="E37" s="27"/>
      <c r="F37" s="27"/>
      <c r="G37" s="27"/>
      <c r="H37" s="27"/>
      <c r="I37" s="27"/>
      <c r="J37" s="27"/>
      <c r="K37" s="27"/>
      <c r="L37" s="27"/>
      <c r="M37" s="27"/>
      <c r="N37" s="27"/>
      <c r="O37" s="27"/>
      <c r="P37" s="27"/>
      <c r="Q37" s="27"/>
      <c r="R37" s="27"/>
      <c r="S37" s="27"/>
    </row>
    <row r="38" spans="1:19" ht="43.5" customHeight="1" x14ac:dyDescent="0.25">
      <c r="A38" s="28" t="s">
        <v>440</v>
      </c>
      <c r="B38" s="43" t="s">
        <v>239</v>
      </c>
      <c r="C38" s="168" t="s">
        <v>491</v>
      </c>
      <c r="D38" s="27"/>
      <c r="E38" s="27"/>
      <c r="F38" s="27"/>
      <c r="G38" s="27"/>
      <c r="H38" s="27"/>
      <c r="I38" s="27"/>
      <c r="J38" s="27"/>
      <c r="K38" s="27"/>
      <c r="L38" s="27"/>
      <c r="M38" s="27"/>
      <c r="N38" s="27"/>
      <c r="O38" s="27"/>
      <c r="P38" s="27"/>
      <c r="Q38" s="27"/>
      <c r="R38" s="27"/>
      <c r="S38" s="27"/>
    </row>
    <row r="39" spans="1:19" ht="23.25" customHeight="1" x14ac:dyDescent="0.25">
      <c r="A39" s="240"/>
      <c r="B39" s="241"/>
      <c r="C39" s="242"/>
      <c r="D39" s="27"/>
      <c r="E39" s="27"/>
      <c r="F39" s="27"/>
      <c r="G39" s="27"/>
      <c r="H39" s="27"/>
      <c r="I39" s="27"/>
      <c r="J39" s="27"/>
      <c r="K39" s="27"/>
      <c r="L39" s="27"/>
      <c r="M39" s="27"/>
      <c r="N39" s="27"/>
      <c r="O39" s="27"/>
      <c r="P39" s="27"/>
      <c r="Q39" s="27"/>
      <c r="R39" s="27"/>
      <c r="S39" s="27"/>
    </row>
    <row r="40" spans="1:19" ht="63" x14ac:dyDescent="0.25">
      <c r="A40" s="28" t="s">
        <v>428</v>
      </c>
      <c r="B40" s="43" t="s">
        <v>479</v>
      </c>
      <c r="C40" s="40" t="s">
        <v>599</v>
      </c>
      <c r="D40" s="27"/>
      <c r="E40" s="27"/>
      <c r="F40" s="27"/>
      <c r="G40" s="27"/>
      <c r="H40" s="27"/>
      <c r="I40" s="27"/>
      <c r="J40" s="27"/>
      <c r="K40" s="27"/>
      <c r="L40" s="27"/>
      <c r="M40" s="27"/>
      <c r="N40" s="27"/>
      <c r="O40" s="27"/>
      <c r="P40" s="27"/>
      <c r="Q40" s="27"/>
      <c r="R40" s="27"/>
      <c r="S40" s="27"/>
    </row>
    <row r="41" spans="1:19" ht="105.75" customHeight="1" x14ac:dyDescent="0.25">
      <c r="A41" s="28" t="s">
        <v>441</v>
      </c>
      <c r="B41" s="43" t="s">
        <v>463</v>
      </c>
      <c r="C41" s="40" t="s">
        <v>493</v>
      </c>
      <c r="D41" s="27"/>
      <c r="E41" s="27"/>
      <c r="F41" s="27"/>
      <c r="G41" s="27"/>
      <c r="H41" s="27"/>
      <c r="I41" s="27"/>
      <c r="J41" s="27"/>
      <c r="K41" s="27"/>
      <c r="L41" s="27"/>
      <c r="M41" s="27"/>
      <c r="N41" s="27"/>
      <c r="O41" s="27"/>
      <c r="P41" s="27"/>
      <c r="Q41" s="27"/>
      <c r="R41" s="27"/>
      <c r="S41" s="27"/>
    </row>
    <row r="42" spans="1:19" ht="83.25" customHeight="1" x14ac:dyDescent="0.25">
      <c r="A42" s="28" t="s">
        <v>429</v>
      </c>
      <c r="B42" s="43" t="s">
        <v>478</v>
      </c>
      <c r="C42" s="40" t="s">
        <v>493</v>
      </c>
      <c r="D42" s="27"/>
      <c r="E42" s="27"/>
      <c r="F42" s="27"/>
      <c r="G42" s="27"/>
      <c r="H42" s="27"/>
      <c r="I42" s="27"/>
      <c r="J42" s="27"/>
      <c r="K42" s="27"/>
      <c r="L42" s="27"/>
      <c r="M42" s="27"/>
      <c r="N42" s="27"/>
      <c r="O42" s="27"/>
      <c r="P42" s="27"/>
      <c r="Q42" s="27"/>
      <c r="R42" s="27"/>
      <c r="S42" s="27"/>
    </row>
    <row r="43" spans="1:19" ht="186" customHeight="1" x14ac:dyDescent="0.25">
      <c r="A43" s="28" t="s">
        <v>444</v>
      </c>
      <c r="B43" s="43" t="s">
        <v>445</v>
      </c>
      <c r="C43" s="40" t="s">
        <v>493</v>
      </c>
      <c r="D43" s="27"/>
      <c r="E43" s="27"/>
      <c r="F43" s="27"/>
      <c r="G43" s="27"/>
      <c r="H43" s="27"/>
      <c r="I43" s="27"/>
      <c r="J43" s="27"/>
      <c r="K43" s="27"/>
      <c r="L43" s="27"/>
      <c r="M43" s="27"/>
      <c r="N43" s="27"/>
      <c r="O43" s="27"/>
      <c r="P43" s="27"/>
      <c r="Q43" s="27"/>
      <c r="R43" s="27"/>
      <c r="S43" s="27"/>
    </row>
    <row r="44" spans="1:19" ht="111" customHeight="1" x14ac:dyDescent="0.25">
      <c r="A44" s="28" t="s">
        <v>430</v>
      </c>
      <c r="B44" s="43" t="s">
        <v>469</v>
      </c>
      <c r="C44" s="40"/>
      <c r="D44" s="27"/>
      <c r="E44" s="27"/>
      <c r="F44" s="27"/>
      <c r="G44" s="27"/>
      <c r="H44" s="27"/>
      <c r="I44" s="27"/>
      <c r="J44" s="27"/>
      <c r="K44" s="27"/>
      <c r="L44" s="27"/>
      <c r="M44" s="27"/>
      <c r="N44" s="27"/>
      <c r="O44" s="27"/>
      <c r="P44" s="27"/>
      <c r="Q44" s="27"/>
      <c r="R44" s="27"/>
      <c r="S44" s="27"/>
    </row>
    <row r="45" spans="1:19" ht="120" customHeight="1" x14ac:dyDescent="0.25">
      <c r="A45" s="28" t="s">
        <v>464</v>
      </c>
      <c r="B45" s="43" t="s">
        <v>470</v>
      </c>
      <c r="C45" s="40" t="s">
        <v>493</v>
      </c>
      <c r="D45" s="27"/>
      <c r="E45" s="27"/>
      <c r="F45" s="27"/>
      <c r="G45" s="27"/>
      <c r="H45" s="27"/>
      <c r="I45" s="27"/>
      <c r="J45" s="27"/>
      <c r="K45" s="27"/>
      <c r="L45" s="27"/>
      <c r="M45" s="27"/>
      <c r="N45" s="27"/>
      <c r="O45" s="27"/>
      <c r="P45" s="27"/>
      <c r="Q45" s="27"/>
      <c r="R45" s="27"/>
      <c r="S45" s="27"/>
    </row>
    <row r="46" spans="1:19" ht="101.25" customHeight="1" x14ac:dyDescent="0.25">
      <c r="A46" s="28" t="s">
        <v>431</v>
      </c>
      <c r="B46" s="43" t="s">
        <v>471</v>
      </c>
      <c r="C46" s="40" t="s">
        <v>493</v>
      </c>
      <c r="D46" s="27"/>
      <c r="E46" s="27"/>
      <c r="F46" s="27"/>
      <c r="G46" s="27"/>
      <c r="H46" s="27"/>
      <c r="I46" s="27"/>
      <c r="J46" s="27"/>
      <c r="K46" s="27"/>
      <c r="L46" s="27"/>
      <c r="M46" s="27"/>
      <c r="N46" s="27"/>
      <c r="O46" s="27"/>
      <c r="P46" s="27"/>
      <c r="Q46" s="27"/>
      <c r="R46" s="27"/>
      <c r="S46" s="27"/>
    </row>
    <row r="47" spans="1:19" ht="18.75" customHeight="1" x14ac:dyDescent="0.25">
      <c r="A47" s="240"/>
      <c r="B47" s="241"/>
      <c r="C47" s="242"/>
      <c r="D47" s="27"/>
      <c r="E47" s="27"/>
      <c r="F47" s="27"/>
      <c r="G47" s="27"/>
      <c r="H47" s="27"/>
      <c r="I47" s="27"/>
      <c r="J47" s="27"/>
      <c r="K47" s="27"/>
      <c r="L47" s="27"/>
      <c r="M47" s="27"/>
      <c r="N47" s="27"/>
      <c r="O47" s="27"/>
      <c r="P47" s="27"/>
      <c r="Q47" s="27"/>
      <c r="R47" s="27"/>
      <c r="S47" s="27"/>
    </row>
    <row r="48" spans="1:19" ht="75.75" customHeight="1" x14ac:dyDescent="0.25">
      <c r="A48" s="28" t="s">
        <v>465</v>
      </c>
      <c r="B48" s="43" t="s">
        <v>590</v>
      </c>
      <c r="C48" s="181">
        <f>'6.2. Паспорт фин осв ввод '!AC24</f>
        <v>14.063709761074353</v>
      </c>
      <c r="D48" s="27"/>
      <c r="E48" s="27"/>
      <c r="F48" s="27"/>
      <c r="G48" s="27"/>
      <c r="H48" s="27"/>
      <c r="I48" s="27"/>
      <c r="J48" s="27"/>
      <c r="K48" s="27"/>
      <c r="L48" s="27"/>
      <c r="M48" s="27"/>
      <c r="N48" s="27"/>
      <c r="O48" s="27"/>
      <c r="P48" s="27"/>
      <c r="Q48" s="27"/>
      <c r="R48" s="27"/>
      <c r="S48" s="27"/>
    </row>
    <row r="49" spans="1:19" ht="71.25" customHeight="1" x14ac:dyDescent="0.25">
      <c r="A49" s="28" t="s">
        <v>432</v>
      </c>
      <c r="B49" s="43" t="s">
        <v>591</v>
      </c>
      <c r="C49" s="181">
        <f>'6.2. Паспорт фин осв ввод '!AC30</f>
        <v>11.780072417567951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50" t="str">
        <f>'1. паспорт местоположение'!A12:C12</f>
        <v>M_TP2000.PS.0060</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5.75" x14ac:dyDescent="0.2">
      <c r="A14" s="250" t="str">
        <f>'1. паспорт местоположение'!A15:C15</f>
        <v>Реконструкция ПС 110 кВ УГП-7 (замена систем оперативного тока и собственных нужд)</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5" t="s">
        <v>443</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54" t="s">
        <v>6</v>
      </c>
      <c r="B19" s="254" t="s">
        <v>109</v>
      </c>
      <c r="C19" s="255" t="s">
        <v>338</v>
      </c>
      <c r="D19" s="254" t="s">
        <v>337</v>
      </c>
      <c r="E19" s="254" t="s">
        <v>108</v>
      </c>
      <c r="F19" s="254" t="s">
        <v>107</v>
      </c>
      <c r="G19" s="254" t="s">
        <v>333</v>
      </c>
      <c r="H19" s="254" t="s">
        <v>106</v>
      </c>
      <c r="I19" s="254" t="s">
        <v>105</v>
      </c>
      <c r="J19" s="254" t="s">
        <v>104</v>
      </c>
      <c r="K19" s="254" t="s">
        <v>103</v>
      </c>
      <c r="L19" s="254" t="s">
        <v>102</v>
      </c>
      <c r="M19" s="254" t="s">
        <v>101</v>
      </c>
      <c r="N19" s="254" t="s">
        <v>100</v>
      </c>
      <c r="O19" s="254" t="s">
        <v>99</v>
      </c>
      <c r="P19" s="254" t="s">
        <v>98</v>
      </c>
      <c r="Q19" s="254" t="s">
        <v>336</v>
      </c>
      <c r="R19" s="254"/>
      <c r="S19" s="257" t="s">
        <v>435</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5" t="s">
        <v>334</v>
      </c>
      <c r="R20" s="46" t="s">
        <v>335</v>
      </c>
      <c r="S20" s="257"/>
      <c r="T20" s="32"/>
      <c r="U20" s="32"/>
      <c r="V20" s="32"/>
      <c r="W20" s="32"/>
      <c r="X20" s="32"/>
      <c r="Y20" s="32"/>
      <c r="Z20" s="31"/>
      <c r="AA20" s="31"/>
      <c r="AB20" s="31"/>
    </row>
    <row r="21" spans="1:28" s="3" customFormat="1" ht="18.75" x14ac:dyDescent="0.2">
      <c r="A21" s="45">
        <v>1</v>
      </c>
      <c r="B21" s="50">
        <v>2</v>
      </c>
      <c r="C21" s="45">
        <v>3</v>
      </c>
      <c r="D21" s="50">
        <v>4</v>
      </c>
      <c r="E21" s="45">
        <v>5</v>
      </c>
      <c r="F21" s="50">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436</v>
      </c>
      <c r="H22" s="50"/>
      <c r="I22" s="50"/>
      <c r="J22" s="50"/>
      <c r="K22" s="50"/>
      <c r="L22" s="50"/>
      <c r="M22" s="50"/>
      <c r="N22" s="50"/>
      <c r="O22" s="50"/>
      <c r="P22" s="50"/>
      <c r="Q22" s="41"/>
      <c r="R22" s="5"/>
      <c r="S22" s="15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0"/>
      <c r="T24" s="32"/>
      <c r="U24" s="32"/>
      <c r="V24" s="32"/>
      <c r="W24" s="32"/>
      <c r="X24" s="31"/>
      <c r="Y24" s="31"/>
      <c r="Z24" s="31"/>
      <c r="AA24" s="31"/>
      <c r="AB24" s="31"/>
    </row>
    <row r="25" spans="1:28" s="3" customFormat="1" ht="31.5" x14ac:dyDescent="0.2">
      <c r="A25" s="49"/>
      <c r="B25" s="50" t="s">
        <v>93</v>
      </c>
      <c r="C25" s="50"/>
      <c r="D25" s="50"/>
      <c r="E25" s="50" t="s">
        <v>92</v>
      </c>
      <c r="F25" s="50" t="s">
        <v>91</v>
      </c>
      <c r="G25" s="50" t="s">
        <v>437</v>
      </c>
      <c r="H25" s="34"/>
      <c r="I25" s="34"/>
      <c r="J25" s="34"/>
      <c r="K25" s="34"/>
      <c r="L25" s="34"/>
      <c r="M25" s="34"/>
      <c r="N25" s="34"/>
      <c r="O25" s="34"/>
      <c r="P25" s="34"/>
      <c r="Q25" s="34"/>
      <c r="R25" s="5"/>
      <c r="S25" s="15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0"/>
      <c r="T28" s="32"/>
      <c r="U28" s="32"/>
      <c r="V28" s="32"/>
      <c r="W28" s="32"/>
      <c r="X28" s="31"/>
      <c r="Y28" s="31"/>
      <c r="Z28" s="31"/>
      <c r="AA28" s="31"/>
      <c r="AB28" s="31"/>
    </row>
    <row r="29" spans="1:28" ht="20.25" customHeight="1" x14ac:dyDescent="0.25">
      <c r="A29" s="110"/>
      <c r="B29" s="50" t="s">
        <v>331</v>
      </c>
      <c r="C29" s="50"/>
      <c r="D29" s="50"/>
      <c r="E29" s="110" t="s">
        <v>332</v>
      </c>
      <c r="F29" s="110" t="s">
        <v>332</v>
      </c>
      <c r="G29" s="110" t="s">
        <v>332</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50" t="str">
        <f>'1. паспорт местоположение'!A12:C12</f>
        <v>M_TP2000.PS.0060</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x14ac:dyDescent="0.2">
      <c r="A16" s="250" t="str">
        <f>'1. паспорт местоположение'!A15:C15</f>
        <v>Реконструкция ПС 110 кВ УГП-7 (замена систем оперативного тока и собственных нужд)</v>
      </c>
      <c r="B16" s="250"/>
      <c r="C16" s="250"/>
      <c r="D16" s="250"/>
      <c r="E16" s="250"/>
      <c r="F16" s="250"/>
      <c r="G16" s="250"/>
      <c r="H16" s="250"/>
      <c r="I16" s="250"/>
      <c r="J16" s="250"/>
      <c r="K16" s="250"/>
      <c r="L16" s="250"/>
      <c r="M16" s="250"/>
      <c r="N16" s="250"/>
      <c r="O16" s="250"/>
      <c r="P16" s="250"/>
      <c r="Q16" s="250"/>
      <c r="R16" s="250"/>
      <c r="S16" s="250"/>
      <c r="T16" s="250"/>
    </row>
    <row r="17" spans="1:20"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20"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20" s="3" customFormat="1" ht="15" customHeight="1" x14ac:dyDescent="0.2">
      <c r="A19" s="246" t="s">
        <v>448</v>
      </c>
      <c r="B19" s="246"/>
      <c r="C19" s="246"/>
      <c r="D19" s="246"/>
      <c r="E19" s="246"/>
      <c r="F19" s="246"/>
      <c r="G19" s="246"/>
      <c r="H19" s="246"/>
      <c r="I19" s="246"/>
      <c r="J19" s="246"/>
      <c r="K19" s="246"/>
      <c r="L19" s="246"/>
      <c r="M19" s="246"/>
      <c r="N19" s="246"/>
      <c r="O19" s="246"/>
      <c r="P19" s="246"/>
      <c r="Q19" s="246"/>
      <c r="R19" s="246"/>
      <c r="S19" s="246"/>
      <c r="T19" s="246"/>
    </row>
    <row r="20" spans="1:20" s="62"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20" ht="46.5" customHeight="1" x14ac:dyDescent="0.25">
      <c r="A21" s="262" t="s">
        <v>6</v>
      </c>
      <c r="B21" s="265" t="s">
        <v>230</v>
      </c>
      <c r="C21" s="266"/>
      <c r="D21" s="269" t="s">
        <v>131</v>
      </c>
      <c r="E21" s="265" t="s">
        <v>476</v>
      </c>
      <c r="F21" s="266"/>
      <c r="G21" s="265" t="s">
        <v>280</v>
      </c>
      <c r="H21" s="266"/>
      <c r="I21" s="265" t="s">
        <v>130</v>
      </c>
      <c r="J21" s="266"/>
      <c r="K21" s="269" t="s">
        <v>129</v>
      </c>
      <c r="L21" s="265" t="s">
        <v>128</v>
      </c>
      <c r="M21" s="266"/>
      <c r="N21" s="265" t="s">
        <v>472</v>
      </c>
      <c r="O21" s="266"/>
      <c r="P21" s="269" t="s">
        <v>127</v>
      </c>
      <c r="Q21" s="258" t="s">
        <v>126</v>
      </c>
      <c r="R21" s="259"/>
      <c r="S21" s="258" t="s">
        <v>125</v>
      </c>
      <c r="T21" s="260"/>
    </row>
    <row r="22" spans="1:20" ht="204.75" customHeight="1" x14ac:dyDescent="0.25">
      <c r="A22" s="263"/>
      <c r="B22" s="267"/>
      <c r="C22" s="268"/>
      <c r="D22" s="272"/>
      <c r="E22" s="267"/>
      <c r="F22" s="268"/>
      <c r="G22" s="267"/>
      <c r="H22" s="268"/>
      <c r="I22" s="267"/>
      <c r="J22" s="268"/>
      <c r="K22" s="270"/>
      <c r="L22" s="267"/>
      <c r="M22" s="268"/>
      <c r="N22" s="267"/>
      <c r="O22" s="268"/>
      <c r="P22" s="270"/>
      <c r="Q22" s="95" t="s">
        <v>124</v>
      </c>
      <c r="R22" s="95" t="s">
        <v>447</v>
      </c>
      <c r="S22" s="95" t="s">
        <v>123</v>
      </c>
      <c r="T22" s="95" t="s">
        <v>122</v>
      </c>
    </row>
    <row r="23" spans="1:20" ht="51.75" customHeight="1" x14ac:dyDescent="0.25">
      <c r="A23" s="264"/>
      <c r="B23" s="158" t="s">
        <v>120</v>
      </c>
      <c r="C23" s="158" t="s">
        <v>121</v>
      </c>
      <c r="D23" s="270"/>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95" t="s">
        <v>120</v>
      </c>
      <c r="R23" s="95" t="s">
        <v>120</v>
      </c>
      <c r="S23" s="95" t="s">
        <v>120</v>
      </c>
      <c r="T23" s="95"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82" customFormat="1" ht="69.75" customHeight="1" x14ac:dyDescent="0.25">
      <c r="A25" s="184"/>
      <c r="B25" s="185"/>
      <c r="C25" s="185"/>
      <c r="D25" s="186"/>
      <c r="E25" s="185"/>
      <c r="F25" s="185"/>
      <c r="G25" s="185"/>
      <c r="H25" s="185"/>
      <c r="I25" s="185"/>
      <c r="J25" s="187"/>
      <c r="K25" s="185"/>
      <c r="L25" s="187"/>
      <c r="M25" s="184"/>
      <c r="N25" s="187"/>
      <c r="O25" s="187"/>
      <c r="P25" s="187"/>
      <c r="Q25" s="188"/>
      <c r="R25" s="185"/>
      <c r="S25" s="187"/>
      <c r="T25" s="187"/>
    </row>
    <row r="26" spans="1:20" s="182" customFormat="1" ht="69" hidden="1" customHeight="1" x14ac:dyDescent="0.25">
      <c r="A26" s="184"/>
      <c r="B26" s="185"/>
      <c r="C26" s="185"/>
      <c r="D26" s="186"/>
      <c r="E26" s="185"/>
      <c r="F26" s="185"/>
      <c r="G26" s="185"/>
      <c r="H26" s="185"/>
      <c r="I26" s="185"/>
      <c r="J26" s="187"/>
      <c r="K26" s="185"/>
      <c r="L26" s="187"/>
      <c r="M26" s="184"/>
      <c r="N26" s="187"/>
      <c r="O26" s="187"/>
      <c r="P26" s="187"/>
      <c r="Q26" s="188"/>
      <c r="R26" s="185"/>
      <c r="S26" s="187"/>
      <c r="T26" s="187"/>
    </row>
    <row r="27" spans="1:20" s="183" customFormat="1" ht="66.75" hidden="1" customHeight="1" x14ac:dyDescent="0.25">
      <c r="A27" s="184"/>
      <c r="B27" s="185"/>
      <c r="C27" s="185"/>
      <c r="D27" s="189"/>
      <c r="E27" s="185"/>
      <c r="F27" s="185"/>
      <c r="G27" s="185"/>
      <c r="H27" s="185"/>
      <c r="I27" s="185"/>
      <c r="J27" s="185"/>
      <c r="K27" s="185"/>
      <c r="L27" s="187"/>
      <c r="M27" s="187"/>
      <c r="N27" s="184"/>
      <c r="O27" s="184"/>
      <c r="P27" s="187"/>
      <c r="Q27" s="188"/>
      <c r="R27" s="185"/>
      <c r="S27" s="187"/>
      <c r="T27" s="187"/>
    </row>
    <row r="28" spans="1:20" s="183" customFormat="1" ht="69" hidden="1" customHeight="1" x14ac:dyDescent="0.25">
      <c r="A28" s="184"/>
      <c r="B28" s="185"/>
      <c r="C28" s="185"/>
      <c r="D28" s="189"/>
      <c r="E28" s="185"/>
      <c r="F28" s="185"/>
      <c r="G28" s="185"/>
      <c r="H28" s="185"/>
      <c r="I28" s="185"/>
      <c r="J28" s="185"/>
      <c r="K28" s="185"/>
      <c r="L28" s="187"/>
      <c r="M28" s="187"/>
      <c r="N28" s="184"/>
      <c r="O28" s="184"/>
      <c r="P28" s="187"/>
      <c r="Q28" s="188"/>
      <c r="R28" s="185"/>
      <c r="S28" s="187"/>
      <c r="T28" s="187"/>
    </row>
    <row r="29" spans="1:20" s="182" customFormat="1" ht="69.75" hidden="1" customHeight="1" x14ac:dyDescent="0.25">
      <c r="A29" s="184"/>
      <c r="B29" s="185"/>
      <c r="C29" s="185"/>
      <c r="D29" s="186"/>
      <c r="E29" s="185"/>
      <c r="F29" s="185"/>
      <c r="G29" s="185"/>
      <c r="H29" s="185"/>
      <c r="I29" s="185"/>
      <c r="J29" s="187"/>
      <c r="K29" s="185"/>
      <c r="L29" s="187"/>
      <c r="M29" s="184"/>
      <c r="N29" s="187"/>
      <c r="O29" s="187"/>
      <c r="P29" s="187"/>
      <c r="Q29" s="187"/>
      <c r="R29" s="187"/>
      <c r="S29" s="187"/>
      <c r="T29" s="187"/>
    </row>
    <row r="30" spans="1:20" s="182" customFormat="1" ht="69" hidden="1" customHeight="1" x14ac:dyDescent="0.25">
      <c r="A30" s="184"/>
      <c r="B30" s="185"/>
      <c r="C30" s="185"/>
      <c r="D30" s="186"/>
      <c r="E30" s="185"/>
      <c r="F30" s="185"/>
      <c r="G30" s="185"/>
      <c r="H30" s="185"/>
      <c r="I30" s="185"/>
      <c r="J30" s="187"/>
      <c r="K30" s="185"/>
      <c r="L30" s="187"/>
      <c r="M30" s="184"/>
      <c r="N30" s="187"/>
      <c r="O30" s="187"/>
      <c r="P30" s="187"/>
      <c r="Q30" s="187"/>
      <c r="R30" s="187"/>
      <c r="S30" s="187"/>
      <c r="T30" s="187"/>
    </row>
    <row r="31" spans="1:20" s="183" customFormat="1" ht="66.75" hidden="1" customHeight="1" x14ac:dyDescent="0.25">
      <c r="A31" s="184"/>
      <c r="B31" s="185"/>
      <c r="C31" s="185"/>
      <c r="D31" s="189"/>
      <c r="E31" s="185"/>
      <c r="F31" s="185"/>
      <c r="G31" s="185"/>
      <c r="H31" s="185"/>
      <c r="I31" s="185"/>
      <c r="J31" s="185"/>
      <c r="K31" s="185"/>
      <c r="L31" s="187"/>
      <c r="M31" s="187"/>
      <c r="N31" s="184"/>
      <c r="O31" s="184"/>
      <c r="P31" s="187"/>
      <c r="Q31" s="187"/>
      <c r="R31" s="187"/>
      <c r="S31" s="187"/>
      <c r="T31" s="187"/>
    </row>
    <row r="32" spans="1:20" s="183" customFormat="1" ht="69" hidden="1" customHeight="1" x14ac:dyDescent="0.25">
      <c r="A32" s="184"/>
      <c r="B32" s="185"/>
      <c r="C32" s="185"/>
      <c r="D32" s="189"/>
      <c r="E32" s="185"/>
      <c r="F32" s="185"/>
      <c r="G32" s="185"/>
      <c r="H32" s="185"/>
      <c r="I32" s="185"/>
      <c r="J32" s="185"/>
      <c r="K32" s="185"/>
      <c r="L32" s="187"/>
      <c r="M32" s="187"/>
      <c r="N32" s="184"/>
      <c r="O32" s="184"/>
      <c r="P32" s="187"/>
      <c r="Q32" s="187"/>
      <c r="R32" s="187"/>
      <c r="S32" s="187"/>
      <c r="T32" s="187"/>
    </row>
    <row r="33" spans="1:113" s="182" customFormat="1" ht="69.75" hidden="1" customHeight="1" x14ac:dyDescent="0.25">
      <c r="A33" s="184"/>
      <c r="B33" s="185"/>
      <c r="C33" s="185"/>
      <c r="D33" s="186"/>
      <c r="E33" s="185"/>
      <c r="F33" s="185"/>
      <c r="G33" s="185"/>
      <c r="H33" s="185"/>
      <c r="I33" s="185"/>
      <c r="J33" s="187"/>
      <c r="K33" s="185"/>
      <c r="L33" s="187"/>
      <c r="M33" s="184"/>
      <c r="N33" s="187"/>
      <c r="O33" s="187"/>
      <c r="P33" s="187"/>
      <c r="Q33" s="188"/>
      <c r="R33" s="185"/>
      <c r="S33" s="187"/>
      <c r="T33" s="187"/>
    </row>
    <row r="34" spans="1:113" s="182" customFormat="1" ht="69" hidden="1" customHeight="1" x14ac:dyDescent="0.25">
      <c r="A34" s="184"/>
      <c r="B34" s="185"/>
      <c r="C34" s="185"/>
      <c r="D34" s="186"/>
      <c r="E34" s="185"/>
      <c r="F34" s="185"/>
      <c r="G34" s="185"/>
      <c r="H34" s="185"/>
      <c r="I34" s="185"/>
      <c r="J34" s="187"/>
      <c r="K34" s="185"/>
      <c r="L34" s="187"/>
      <c r="M34" s="184"/>
      <c r="N34" s="187"/>
      <c r="O34" s="187"/>
      <c r="P34" s="187"/>
      <c r="Q34" s="188"/>
      <c r="R34" s="185"/>
      <c r="S34" s="187"/>
      <c r="T34" s="187"/>
    </row>
    <row r="35" spans="1:113" s="183" customFormat="1" ht="66.75" hidden="1" customHeight="1" x14ac:dyDescent="0.25">
      <c r="A35" s="184"/>
      <c r="B35" s="185"/>
      <c r="C35" s="185"/>
      <c r="D35" s="189"/>
      <c r="E35" s="185"/>
      <c r="F35" s="185"/>
      <c r="G35" s="185"/>
      <c r="H35" s="185"/>
      <c r="I35" s="185"/>
      <c r="J35" s="185"/>
      <c r="K35" s="185"/>
      <c r="L35" s="187"/>
      <c r="M35" s="187"/>
      <c r="N35" s="184"/>
      <c r="O35" s="184"/>
      <c r="P35" s="187"/>
      <c r="Q35" s="188"/>
      <c r="R35" s="185"/>
      <c r="S35" s="187"/>
      <c r="T35" s="187"/>
    </row>
    <row r="36" spans="1:113" s="183" customFormat="1" ht="69" hidden="1" customHeight="1" x14ac:dyDescent="0.25">
      <c r="A36" s="184"/>
      <c r="B36" s="185"/>
      <c r="C36" s="185"/>
      <c r="D36" s="189"/>
      <c r="E36" s="185"/>
      <c r="F36" s="185"/>
      <c r="G36" s="185"/>
      <c r="H36" s="185"/>
      <c r="I36" s="185"/>
      <c r="J36" s="185"/>
      <c r="K36" s="185"/>
      <c r="L36" s="187"/>
      <c r="M36" s="187"/>
      <c r="N36" s="184"/>
      <c r="O36" s="184"/>
      <c r="P36" s="187"/>
      <c r="Q36" s="188"/>
      <c r="R36" s="185"/>
      <c r="S36" s="187"/>
      <c r="T36" s="187"/>
    </row>
    <row r="37" spans="1:113" s="182" customFormat="1" ht="69.75" hidden="1" customHeight="1" x14ac:dyDescent="0.25">
      <c r="A37" s="184"/>
      <c r="B37" s="185"/>
      <c r="C37" s="185"/>
      <c r="D37" s="186"/>
      <c r="E37" s="185"/>
      <c r="F37" s="185"/>
      <c r="G37" s="185"/>
      <c r="H37" s="185"/>
      <c r="I37" s="185"/>
      <c r="J37" s="187"/>
      <c r="K37" s="185"/>
      <c r="L37" s="187"/>
      <c r="M37" s="184"/>
      <c r="N37" s="187"/>
      <c r="O37" s="187"/>
      <c r="P37" s="187"/>
      <c r="Q37" s="188"/>
      <c r="R37" s="185"/>
      <c r="S37" s="187"/>
      <c r="T37" s="187"/>
    </row>
    <row r="38" spans="1:113" s="182" customFormat="1" ht="69" hidden="1" customHeight="1" x14ac:dyDescent="0.25">
      <c r="A38" s="184"/>
      <c r="B38" s="185"/>
      <c r="C38" s="185"/>
      <c r="D38" s="186"/>
      <c r="E38" s="185"/>
      <c r="F38" s="185"/>
      <c r="G38" s="185"/>
      <c r="H38" s="185"/>
      <c r="I38" s="185"/>
      <c r="J38" s="187"/>
      <c r="K38" s="185"/>
      <c r="L38" s="187"/>
      <c r="M38" s="184"/>
      <c r="N38" s="187"/>
      <c r="O38" s="187"/>
      <c r="P38" s="187"/>
      <c r="Q38" s="188"/>
      <c r="R38" s="185"/>
      <c r="S38" s="187"/>
      <c r="T38" s="187"/>
    </row>
    <row r="39" spans="1:113" s="183" customFormat="1" ht="66.75" hidden="1" customHeight="1" x14ac:dyDescent="0.25">
      <c r="A39" s="184"/>
      <c r="B39" s="185"/>
      <c r="C39" s="185"/>
      <c r="D39" s="189"/>
      <c r="E39" s="185"/>
      <c r="F39" s="185"/>
      <c r="G39" s="185"/>
      <c r="H39" s="185"/>
      <c r="I39" s="185"/>
      <c r="J39" s="185"/>
      <c r="K39" s="185"/>
      <c r="L39" s="187"/>
      <c r="M39" s="187"/>
      <c r="N39" s="184"/>
      <c r="O39" s="184"/>
      <c r="P39" s="187"/>
      <c r="Q39" s="188"/>
      <c r="R39" s="185"/>
      <c r="S39" s="187"/>
      <c r="T39" s="187"/>
    </row>
    <row r="40" spans="1:113" s="183" customFormat="1" ht="69" hidden="1" customHeight="1" x14ac:dyDescent="0.25">
      <c r="A40" s="184"/>
      <c r="B40" s="185"/>
      <c r="C40" s="185"/>
      <c r="D40" s="189"/>
      <c r="E40" s="185"/>
      <c r="F40" s="185"/>
      <c r="G40" s="185"/>
      <c r="H40" s="185"/>
      <c r="I40" s="185"/>
      <c r="J40" s="185"/>
      <c r="K40" s="185"/>
      <c r="L40" s="187"/>
      <c r="M40" s="187"/>
      <c r="N40" s="184"/>
      <c r="O40" s="184"/>
      <c r="P40" s="187"/>
      <c r="Q40" s="188"/>
      <c r="R40" s="185"/>
      <c r="S40" s="187"/>
      <c r="T40" s="187"/>
    </row>
    <row r="41" spans="1:113" s="62" customFormat="1" ht="24" hidden="1" customHeight="1" x14ac:dyDescent="0.25">
      <c r="A41" s="66"/>
      <c r="B41" s="64"/>
      <c r="C41" s="64"/>
      <c r="D41" s="64"/>
      <c r="E41" s="64"/>
      <c r="F41" s="64"/>
      <c r="G41" s="64"/>
      <c r="H41" s="64"/>
      <c r="I41" s="64"/>
      <c r="J41" s="63"/>
      <c r="K41" s="63"/>
      <c r="L41" s="63"/>
      <c r="M41" s="65"/>
      <c r="N41" s="65"/>
      <c r="O41" s="65"/>
      <c r="P41" s="63"/>
      <c r="Q41" s="161"/>
      <c r="R41" s="64"/>
      <c r="S41" s="161"/>
      <c r="T41" s="64"/>
    </row>
    <row r="42" spans="1:113" s="60" customFormat="1" ht="12.75" x14ac:dyDescent="0.2">
      <c r="B42" s="61"/>
      <c r="C42" s="61"/>
      <c r="K42" s="61"/>
    </row>
    <row r="43" spans="1:113" s="60" customFormat="1" x14ac:dyDescent="0.25">
      <c r="B43" s="58" t="s">
        <v>119</v>
      </c>
      <c r="C43" s="58"/>
      <c r="D43" s="58"/>
      <c r="E43" s="58"/>
      <c r="F43" s="58"/>
      <c r="G43" s="58"/>
      <c r="H43" s="58"/>
      <c r="I43" s="58"/>
      <c r="J43" s="58"/>
      <c r="K43" s="58"/>
      <c r="L43" s="58"/>
      <c r="M43" s="58"/>
      <c r="N43" s="58"/>
      <c r="O43" s="58"/>
      <c r="P43" s="58"/>
      <c r="Q43" s="58"/>
      <c r="R43" s="58"/>
    </row>
    <row r="44" spans="1:113" x14ac:dyDescent="0.25">
      <c r="B44" s="271" t="s">
        <v>480</v>
      </c>
      <c r="C44" s="271"/>
      <c r="D44" s="271"/>
      <c r="E44" s="271"/>
      <c r="F44" s="271"/>
      <c r="G44" s="271"/>
      <c r="H44" s="271"/>
      <c r="I44" s="271"/>
      <c r="J44" s="271"/>
      <c r="K44" s="271"/>
      <c r="L44" s="271"/>
      <c r="M44" s="271"/>
      <c r="N44" s="271"/>
      <c r="O44" s="271"/>
      <c r="P44" s="271"/>
      <c r="Q44" s="271"/>
      <c r="R44" s="271"/>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446</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118</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117</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116</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115</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114</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113</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112</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111</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110</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0" t="str">
        <f>'1. паспорт местоположение'!A12</f>
        <v>M_TP2000.PS.0060</v>
      </c>
      <c r="F12" s="250"/>
      <c r="G12" s="250"/>
      <c r="H12" s="250"/>
      <c r="I12" s="250"/>
      <c r="J12" s="250"/>
      <c r="K12" s="250"/>
      <c r="L12" s="250"/>
      <c r="M12" s="250"/>
      <c r="N12" s="250"/>
      <c r="O12" s="250"/>
      <c r="P12" s="250"/>
      <c r="Q12" s="250"/>
      <c r="R12" s="250"/>
      <c r="S12" s="250"/>
      <c r="T12" s="250"/>
      <c r="U12" s="250"/>
      <c r="V12" s="250"/>
      <c r="W12" s="250"/>
      <c r="X12" s="250"/>
      <c r="Y12" s="250"/>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0" t="str">
        <f>'1. паспорт местоположение'!A15</f>
        <v>Реконструкция ПС 110 кВ УГП-7 (замена систем оперативного тока и собственных нужд)</v>
      </c>
      <c r="F15" s="250"/>
      <c r="G15" s="250"/>
      <c r="H15" s="250"/>
      <c r="I15" s="250"/>
      <c r="J15" s="250"/>
      <c r="K15" s="250"/>
      <c r="L15" s="250"/>
      <c r="M15" s="250"/>
      <c r="N15" s="250"/>
      <c r="O15" s="250"/>
      <c r="P15" s="250"/>
      <c r="Q15" s="250"/>
      <c r="R15" s="250"/>
      <c r="S15" s="250"/>
      <c r="T15" s="250"/>
      <c r="U15" s="250"/>
      <c r="V15" s="250"/>
      <c r="W15" s="250"/>
      <c r="X15" s="250"/>
      <c r="Y15" s="250"/>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450</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2" customFormat="1" ht="21" customHeight="1" x14ac:dyDescent="0.25"/>
    <row r="21" spans="1:27" ht="15.75" customHeight="1" x14ac:dyDescent="0.25">
      <c r="A21" s="273" t="s">
        <v>6</v>
      </c>
      <c r="B21" s="275" t="s">
        <v>456</v>
      </c>
      <c r="C21" s="276"/>
      <c r="D21" s="275" t="s">
        <v>458</v>
      </c>
      <c r="E21" s="276"/>
      <c r="F21" s="258" t="s">
        <v>103</v>
      </c>
      <c r="G21" s="260"/>
      <c r="H21" s="260"/>
      <c r="I21" s="259"/>
      <c r="J21" s="273" t="s">
        <v>459</v>
      </c>
      <c r="K21" s="275" t="s">
        <v>460</v>
      </c>
      <c r="L21" s="276"/>
      <c r="M21" s="275" t="s">
        <v>461</v>
      </c>
      <c r="N21" s="276"/>
      <c r="O21" s="275" t="s">
        <v>449</v>
      </c>
      <c r="P21" s="276"/>
      <c r="Q21" s="275" t="s">
        <v>136</v>
      </c>
      <c r="R21" s="276"/>
      <c r="S21" s="273" t="s">
        <v>135</v>
      </c>
      <c r="T21" s="273" t="s">
        <v>462</v>
      </c>
      <c r="U21" s="273" t="s">
        <v>457</v>
      </c>
      <c r="V21" s="275" t="s">
        <v>134</v>
      </c>
      <c r="W21" s="276"/>
      <c r="X21" s="258" t="s">
        <v>126</v>
      </c>
      <c r="Y21" s="260"/>
      <c r="Z21" s="258" t="s">
        <v>125</v>
      </c>
      <c r="AA21" s="260"/>
    </row>
    <row r="22" spans="1:27" ht="216" customHeight="1" x14ac:dyDescent="0.25">
      <c r="A22" s="279"/>
      <c r="B22" s="277"/>
      <c r="C22" s="278"/>
      <c r="D22" s="277"/>
      <c r="E22" s="278"/>
      <c r="F22" s="258" t="s">
        <v>133</v>
      </c>
      <c r="G22" s="259"/>
      <c r="H22" s="258" t="s">
        <v>132</v>
      </c>
      <c r="I22" s="259"/>
      <c r="J22" s="274"/>
      <c r="K22" s="277"/>
      <c r="L22" s="278"/>
      <c r="M22" s="277"/>
      <c r="N22" s="278"/>
      <c r="O22" s="277"/>
      <c r="P22" s="278"/>
      <c r="Q22" s="277"/>
      <c r="R22" s="278"/>
      <c r="S22" s="274"/>
      <c r="T22" s="274"/>
      <c r="U22" s="274"/>
      <c r="V22" s="277"/>
      <c r="W22" s="278"/>
      <c r="X22" s="95" t="s">
        <v>124</v>
      </c>
      <c r="Y22" s="95" t="s">
        <v>447</v>
      </c>
      <c r="Z22" s="95" t="s">
        <v>123</v>
      </c>
      <c r="AA22" s="95" t="s">
        <v>122</v>
      </c>
    </row>
    <row r="23" spans="1:27" ht="60" customHeight="1" x14ac:dyDescent="0.25">
      <c r="A23" s="274"/>
      <c r="B23" s="156" t="s">
        <v>120</v>
      </c>
      <c r="C23" s="156"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70" zoomScaleSheetLayoutView="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2023 год</v>
      </c>
      <c r="B5" s="243"/>
      <c r="C5" s="243"/>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АО "Россети Тюмень"</v>
      </c>
      <c r="B9" s="250"/>
      <c r="C9" s="250"/>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M_TP2000.PS.0060</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49" t="str">
        <f>'1. паспорт местоположение'!A15:C15</f>
        <v>Реконструкция ПС 110 кВ УГП-7 (замена систем оперативного тока и собственных нужд)</v>
      </c>
      <c r="B15" s="249"/>
      <c r="C15" s="249"/>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45" t="s">
        <v>442</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66</v>
      </c>
      <c r="B22" s="34" t="s">
        <v>454</v>
      </c>
      <c r="C22" s="180" t="s">
        <v>490</v>
      </c>
      <c r="D22" s="33"/>
      <c r="E22" s="33"/>
      <c r="F22" s="32"/>
      <c r="G22" s="32"/>
      <c r="H22" s="32"/>
      <c r="I22" s="32"/>
      <c r="J22" s="32"/>
      <c r="K22" s="32"/>
      <c r="L22" s="32"/>
      <c r="M22" s="32"/>
      <c r="N22" s="32"/>
      <c r="O22" s="32"/>
      <c r="P22" s="32"/>
      <c r="Q22" s="31"/>
      <c r="R22" s="31"/>
      <c r="S22" s="31"/>
      <c r="T22" s="31"/>
      <c r="U22" s="31"/>
    </row>
    <row r="23" spans="1:21" ht="135" x14ac:dyDescent="0.25">
      <c r="A23" s="28" t="s">
        <v>64</v>
      </c>
      <c r="B23" s="30" t="s">
        <v>61</v>
      </c>
      <c r="C23" s="214" t="s">
        <v>544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tr">
        <f>A15</f>
        <v>Реконструкция ПС 110 кВ УГП-7 (замена систем оперативного тока и собственных нужд)</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595</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487</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455</v>
      </c>
      <c r="C27" s="29" t="s">
        <v>545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53"/>
      <c r="AB6" s="153"/>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53"/>
      <c r="AB7" s="153"/>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54"/>
      <c r="AB8" s="154"/>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55"/>
      <c r="AB9" s="155"/>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53"/>
      <c r="AB10" s="153"/>
    </row>
    <row r="11" spans="1:28" ht="15.75" x14ac:dyDescent="0.25">
      <c r="A11" s="250" t="str">
        <f>'1. паспорт местоположение'!A12:C12</f>
        <v>M_TP2000.PS.0060</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54"/>
      <c r="AB11" s="154"/>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55"/>
      <c r="AB12" s="155"/>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5.75" x14ac:dyDescent="0.25">
      <c r="A14" s="250" t="str">
        <f>'1. паспорт местоположение'!A15:C15</f>
        <v>Реконструкция ПС 110 кВ УГП-7 (замена систем оперативного тока и собственных нужд)</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54"/>
      <c r="AB14" s="154"/>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55"/>
      <c r="AB15" s="155"/>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64"/>
      <c r="AB16" s="164"/>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64"/>
      <c r="AB17" s="164"/>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64"/>
      <c r="AB18" s="164"/>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64"/>
      <c r="AB19" s="164"/>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165"/>
      <c r="AB20" s="165"/>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65"/>
      <c r="AB21" s="165"/>
    </row>
    <row r="22" spans="1:28" x14ac:dyDescent="0.25">
      <c r="A22" s="282" t="s">
        <v>473</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166"/>
      <c r="AB22" s="166"/>
    </row>
    <row r="23" spans="1:28" ht="32.25" customHeight="1" x14ac:dyDescent="0.25">
      <c r="A23" s="284" t="s">
        <v>329</v>
      </c>
      <c r="B23" s="285"/>
      <c r="C23" s="285"/>
      <c r="D23" s="285"/>
      <c r="E23" s="285"/>
      <c r="F23" s="285"/>
      <c r="G23" s="285"/>
      <c r="H23" s="285"/>
      <c r="I23" s="285"/>
      <c r="J23" s="285"/>
      <c r="K23" s="285"/>
      <c r="L23" s="286"/>
      <c r="M23" s="283" t="s">
        <v>330</v>
      </c>
      <c r="N23" s="283"/>
      <c r="O23" s="283"/>
      <c r="P23" s="283"/>
      <c r="Q23" s="283"/>
      <c r="R23" s="283"/>
      <c r="S23" s="283"/>
      <c r="T23" s="283"/>
      <c r="U23" s="283"/>
      <c r="V23" s="283"/>
      <c r="W23" s="283"/>
      <c r="X23" s="283"/>
      <c r="Y23" s="283"/>
      <c r="Z23" s="283"/>
    </row>
    <row r="24" spans="1:28" ht="151.5" customHeight="1" x14ac:dyDescent="0.25">
      <c r="A24" s="92" t="s">
        <v>240</v>
      </c>
      <c r="B24" s="93" t="s">
        <v>269</v>
      </c>
      <c r="C24" s="92" t="s">
        <v>323</v>
      </c>
      <c r="D24" s="92" t="s">
        <v>241</v>
      </c>
      <c r="E24" s="92" t="s">
        <v>324</v>
      </c>
      <c r="F24" s="92" t="s">
        <v>326</v>
      </c>
      <c r="G24" s="92" t="s">
        <v>325</v>
      </c>
      <c r="H24" s="92" t="s">
        <v>242</v>
      </c>
      <c r="I24" s="92" t="s">
        <v>327</v>
      </c>
      <c r="J24" s="92" t="s">
        <v>274</v>
      </c>
      <c r="K24" s="93" t="s">
        <v>268</v>
      </c>
      <c r="L24" s="93" t="s">
        <v>243</v>
      </c>
      <c r="M24" s="94" t="s">
        <v>288</v>
      </c>
      <c r="N24" s="93" t="s">
        <v>482</v>
      </c>
      <c r="O24" s="92" t="s">
        <v>285</v>
      </c>
      <c r="P24" s="92" t="s">
        <v>286</v>
      </c>
      <c r="Q24" s="92" t="s">
        <v>284</v>
      </c>
      <c r="R24" s="92" t="s">
        <v>242</v>
      </c>
      <c r="S24" s="92" t="s">
        <v>283</v>
      </c>
      <c r="T24" s="92" t="s">
        <v>282</v>
      </c>
      <c r="U24" s="92" t="s">
        <v>322</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7">
        <v>11</v>
      </c>
      <c r="L25" s="93">
        <v>12</v>
      </c>
      <c r="M25" s="167">
        <v>13</v>
      </c>
      <c r="N25" s="93">
        <v>14</v>
      </c>
      <c r="O25" s="167">
        <v>15</v>
      </c>
      <c r="P25" s="93">
        <v>16</v>
      </c>
      <c r="Q25" s="167">
        <v>17</v>
      </c>
      <c r="R25" s="93">
        <v>18</v>
      </c>
      <c r="S25" s="167">
        <v>19</v>
      </c>
      <c r="T25" s="93">
        <v>20</v>
      </c>
      <c r="U25" s="167">
        <v>21</v>
      </c>
      <c r="V25" s="93">
        <v>22</v>
      </c>
      <c r="W25" s="167">
        <v>23</v>
      </c>
      <c r="X25" s="93">
        <v>24</v>
      </c>
      <c r="Y25" s="167">
        <v>25</v>
      </c>
      <c r="Z25" s="93">
        <v>26</v>
      </c>
    </row>
    <row r="26" spans="1:28" ht="45.75" customHeight="1" x14ac:dyDescent="0.25">
      <c r="A26" s="85" t="s">
        <v>307</v>
      </c>
      <c r="B26" s="91"/>
      <c r="C26" s="87" t="s">
        <v>309</v>
      </c>
      <c r="D26" s="87" t="s">
        <v>310</v>
      </c>
      <c r="E26" s="87" t="s">
        <v>311</v>
      </c>
      <c r="F26" s="87" t="s">
        <v>279</v>
      </c>
      <c r="G26" s="87" t="s">
        <v>312</v>
      </c>
      <c r="H26" s="87" t="s">
        <v>242</v>
      </c>
      <c r="I26" s="87" t="s">
        <v>313</v>
      </c>
      <c r="J26" s="87" t="s">
        <v>314</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308</v>
      </c>
      <c r="B32" s="91"/>
      <c r="C32" s="87" t="s">
        <v>315</v>
      </c>
      <c r="D32" s="87" t="s">
        <v>316</v>
      </c>
      <c r="E32" s="87" t="s">
        <v>317</v>
      </c>
      <c r="F32" s="87" t="s">
        <v>318</v>
      </c>
      <c r="G32" s="87" t="s">
        <v>319</v>
      </c>
      <c r="H32" s="87" t="s">
        <v>242</v>
      </c>
      <c r="I32" s="87" t="s">
        <v>320</v>
      </c>
      <c r="J32" s="87" t="s">
        <v>321</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50" t="str">
        <f>'1. паспорт местоположение'!A12:C12</f>
        <v>M_TP2000.PS.0060</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5.75" x14ac:dyDescent="0.2">
      <c r="A15" s="250" t="str">
        <f>'1. паспорт местоположение'!A15:C15</f>
        <v>Реконструкция ПС 110 кВ УГП-7 (замена систем оперативного тока и собственных нужд)</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90" t="s">
        <v>451</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87" t="s">
        <v>87</v>
      </c>
      <c r="F19" s="288"/>
      <c r="G19" s="288"/>
      <c r="H19" s="288"/>
      <c r="I19" s="289"/>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486</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tabSelected="1" view="pageBreakPreview" topLeftCell="A3" zoomScale="70" zoomScaleNormal="100" zoomScaleSheetLayoutView="70" zoomScalePageLayoutView="50" workbookViewId="0">
      <selection activeCell="A18" sqref="A18:AR18"/>
    </sheetView>
  </sheetViews>
  <sheetFormatPr defaultRowHeight="15.75" x14ac:dyDescent="0.25"/>
  <cols>
    <col min="1" max="1" width="61.7109375" style="203" customWidth="1"/>
    <col min="2" max="2" width="23.42578125" style="203" hidden="1" customWidth="1"/>
    <col min="3" max="3" width="16.7109375" style="203" hidden="1" customWidth="1"/>
    <col min="4" max="4" width="22.140625" style="203" hidden="1" customWidth="1"/>
    <col min="5" max="5" width="20.28515625" style="203" hidden="1" customWidth="1"/>
    <col min="6" max="12" width="16.7109375" style="203" hidden="1" customWidth="1"/>
    <col min="13" max="13" width="16.7109375" style="204" hidden="1" customWidth="1"/>
    <col min="14" max="19" width="16.7109375" style="203" hidden="1" customWidth="1"/>
    <col min="20" max="20" width="18.85546875" style="203" hidden="1" customWidth="1"/>
    <col min="21" max="21" width="20.5703125" style="203" hidden="1" customWidth="1"/>
    <col min="22" max="23" width="16.7109375" style="203" hidden="1" customWidth="1"/>
    <col min="24" max="24" width="26.28515625" style="203" hidden="1" customWidth="1"/>
    <col min="25" max="36" width="16.7109375" style="203" hidden="1" customWidth="1"/>
    <col min="37" max="43" width="16.7109375" style="203" customWidth="1"/>
    <col min="44" max="52" width="17.85546875" style="203" customWidth="1"/>
    <col min="53" max="97" width="16.7109375" style="203" customWidth="1"/>
    <col min="98" max="16384" width="9.140625" style="203"/>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592</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218"/>
      <c r="B8" s="218"/>
      <c r="C8" s="218"/>
      <c r="D8" s="218"/>
      <c r="E8" s="218"/>
      <c r="F8" s="218"/>
      <c r="G8" s="218"/>
      <c r="H8" s="218"/>
      <c r="I8" s="218"/>
      <c r="J8" s="218"/>
      <c r="K8" s="218"/>
      <c r="L8" s="153"/>
      <c r="M8" s="153"/>
      <c r="N8" s="153"/>
      <c r="O8" s="153"/>
      <c r="P8" s="153"/>
      <c r="Q8" s="153"/>
      <c r="R8" s="153"/>
      <c r="S8" s="153"/>
      <c r="T8" s="153"/>
      <c r="U8" s="153"/>
      <c r="V8" s="153"/>
      <c r="W8" s="153"/>
      <c r="X8" s="153"/>
      <c r="Y8" s="153"/>
    </row>
    <row r="9" spans="1:44"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218"/>
      <c r="B11" s="218"/>
      <c r="C11" s="218"/>
      <c r="D11" s="218"/>
      <c r="E11" s="218"/>
      <c r="F11" s="218"/>
      <c r="G11" s="218"/>
      <c r="H11" s="218"/>
      <c r="I11" s="218"/>
      <c r="J11" s="218"/>
      <c r="K11" s="218"/>
      <c r="L11" s="153"/>
      <c r="M11" s="153"/>
      <c r="N11" s="153"/>
      <c r="O11" s="153"/>
      <c r="P11" s="153"/>
      <c r="Q11" s="153"/>
      <c r="R11" s="153"/>
      <c r="S11" s="153"/>
      <c r="T11" s="153"/>
      <c r="U11" s="153"/>
      <c r="V11" s="153"/>
      <c r="W11" s="153"/>
      <c r="X11" s="153"/>
      <c r="Y11" s="153"/>
    </row>
    <row r="12" spans="1:44" s="12" customFormat="1" ht="18.75" customHeight="1" x14ac:dyDescent="0.2">
      <c r="A12" s="291" t="str">
        <f>'1. паспорт местоположение'!A12:C12</f>
        <v>M_TP2000.PS.0060</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3" customFormat="1" ht="12" x14ac:dyDescent="0.2">
      <c r="A15" s="291" t="str">
        <f>'1. паспорт местоположение'!A15:C15</f>
        <v>Реконструкция ПС 110 кВ УГП-7 (замена систем оперативного тока и собственных нужд)</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53" s="3" customFormat="1" ht="15" customHeight="1" x14ac:dyDescent="0.2">
      <c r="A17" s="220"/>
      <c r="B17" s="220"/>
      <c r="C17" s="220"/>
      <c r="D17" s="220"/>
      <c r="E17" s="220"/>
      <c r="F17" s="220"/>
      <c r="G17" s="220"/>
      <c r="H17" s="220"/>
      <c r="I17" s="220"/>
      <c r="J17" s="220"/>
      <c r="K17" s="220"/>
      <c r="L17" s="220"/>
      <c r="M17" s="220"/>
      <c r="N17" s="220"/>
      <c r="O17" s="220"/>
      <c r="P17" s="220"/>
      <c r="Q17" s="220"/>
      <c r="R17" s="220"/>
      <c r="S17" s="220"/>
      <c r="T17" s="220"/>
      <c r="U17" s="220"/>
      <c r="V17" s="220"/>
    </row>
    <row r="18" spans="1:53" s="3" customFormat="1" ht="15" customHeight="1" x14ac:dyDescent="0.2">
      <c r="A18" s="246" t="s">
        <v>593</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53" ht="19.5" customHeight="1" x14ac:dyDescent="0.4">
      <c r="A19" s="206"/>
      <c r="K19" s="207"/>
      <c r="T19" s="191"/>
      <c r="U19" s="293"/>
      <c r="V19" s="293"/>
      <c r="W19" s="293"/>
      <c r="X19" s="190"/>
      <c r="Y19" s="190"/>
    </row>
    <row r="20" spans="1:53" ht="19.5" customHeight="1" x14ac:dyDescent="0.25">
      <c r="A20" s="206"/>
      <c r="K20" s="208"/>
      <c r="T20" s="192"/>
      <c r="U20" s="294"/>
      <c r="V20" s="294"/>
      <c r="W20" s="294"/>
      <c r="X20" s="294"/>
      <c r="Y20" s="192"/>
    </row>
    <row r="21" spans="1:53" ht="19.5" customHeight="1" x14ac:dyDescent="0.4">
      <c r="A21" s="206"/>
      <c r="B21" s="209"/>
      <c r="K21" s="207"/>
      <c r="T21" s="190"/>
      <c r="U21" s="293"/>
      <c r="V21" s="293"/>
      <c r="W21" s="293"/>
      <c r="X21" s="190"/>
      <c r="Y21" s="190"/>
    </row>
    <row r="22" spans="1:53" ht="19.5" customHeight="1" x14ac:dyDescent="0.4">
      <c r="A22" s="206"/>
      <c r="C22" s="209"/>
      <c r="D22" s="209"/>
      <c r="E22" s="209"/>
      <c r="F22" s="209"/>
      <c r="G22" s="209"/>
      <c r="H22" s="209"/>
      <c r="I22" s="209"/>
      <c r="J22" s="209"/>
      <c r="K22" s="209"/>
      <c r="L22" s="209"/>
      <c r="M22" s="210"/>
      <c r="N22" s="209"/>
      <c r="O22" s="209"/>
      <c r="P22" s="209"/>
      <c r="Q22" s="209"/>
      <c r="R22" s="209"/>
      <c r="S22" s="209"/>
      <c r="T22" s="209"/>
      <c r="U22" s="202"/>
      <c r="V22" s="202"/>
      <c r="W22" s="202"/>
      <c r="X22" s="202"/>
      <c r="Y22" s="209"/>
      <c r="Z22" s="209"/>
      <c r="AA22" s="209"/>
      <c r="AB22" s="209"/>
      <c r="AC22" s="209"/>
      <c r="AD22" s="209"/>
      <c r="AE22" s="209"/>
      <c r="AF22" s="209"/>
      <c r="AG22" s="209"/>
      <c r="AH22" s="209"/>
      <c r="AI22" s="209"/>
      <c r="AJ22" s="209"/>
      <c r="AK22" s="209"/>
      <c r="AL22" s="209"/>
      <c r="AM22" s="209"/>
      <c r="AN22" s="209"/>
      <c r="AO22" s="209"/>
      <c r="AP22" s="209"/>
      <c r="AQ22" s="209"/>
      <c r="AR22" s="209"/>
      <c r="AS22" s="209"/>
      <c r="AT22" s="209"/>
      <c r="AU22" s="209"/>
      <c r="AV22" s="209"/>
      <c r="AW22" s="209"/>
      <c r="AX22" s="209"/>
      <c r="AY22" s="209"/>
      <c r="AZ22" s="209"/>
      <c r="BA22" s="209"/>
    </row>
    <row r="23" spans="1:53" ht="19.5" customHeight="1" x14ac:dyDescent="0.4">
      <c r="D23" s="206"/>
      <c r="U23" s="190"/>
      <c r="V23" s="190"/>
      <c r="W23" s="190"/>
      <c r="X23" s="190"/>
      <c r="Y23" s="190"/>
    </row>
    <row r="24" spans="1:53" s="355" customFormat="1" ht="14.25" customHeight="1" thickBot="1" x14ac:dyDescent="0.3">
      <c r="A24" s="351" t="s">
        <v>304</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352"/>
      <c r="AN24" s="352"/>
      <c r="AO24" s="353"/>
      <c r="AP24" s="353"/>
      <c r="AQ24" s="353"/>
      <c r="AR24" s="353"/>
      <c r="AS24" s="354"/>
    </row>
    <row r="25" spans="1:53" s="355" customFormat="1" ht="12.75" customHeight="1" x14ac:dyDescent="0.25">
      <c r="A25" s="356" t="s">
        <v>604</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8"/>
      <c r="AL25" s="358"/>
      <c r="AM25" s="359"/>
      <c r="AN25" s="360" t="s">
        <v>303</v>
      </c>
      <c r="AO25" s="360"/>
      <c r="AP25" s="360"/>
      <c r="AQ25" s="361"/>
      <c r="AR25" s="361"/>
      <c r="AS25" s="354"/>
    </row>
    <row r="26" spans="1:53" s="355" customFormat="1" ht="17.25" customHeight="1" x14ac:dyDescent="0.25">
      <c r="A26" s="362" t="s">
        <v>495</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359"/>
      <c r="AN26" s="365" t="s">
        <v>302</v>
      </c>
      <c r="AO26" s="366"/>
      <c r="AP26" s="367"/>
      <c r="AQ26" s="368"/>
      <c r="AR26" s="369"/>
      <c r="AS26" s="354"/>
    </row>
    <row r="27" spans="1:53" s="355" customFormat="1" ht="17.25" customHeight="1" x14ac:dyDescent="0.25">
      <c r="A27" s="362" t="s">
        <v>496</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359"/>
      <c r="AN27" s="365" t="s">
        <v>301</v>
      </c>
      <c r="AO27" s="366"/>
      <c r="AP27" s="367"/>
      <c r="AQ27" s="368"/>
      <c r="AR27" s="369"/>
      <c r="AS27" s="354"/>
    </row>
    <row r="28" spans="1:53" s="355" customFormat="1" ht="27.75" customHeight="1" thickBot="1" x14ac:dyDescent="0.3">
      <c r="A28" s="370" t="s">
        <v>497</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73"/>
      <c r="AL28" s="373"/>
      <c r="AM28" s="359"/>
      <c r="AN28" s="374" t="s">
        <v>605</v>
      </c>
      <c r="AO28" s="375"/>
      <c r="AP28" s="376"/>
      <c r="AQ28" s="368"/>
      <c r="AR28" s="369"/>
      <c r="AS28" s="354"/>
    </row>
    <row r="29" spans="1:53" s="355" customFormat="1" ht="17.25" customHeight="1" x14ac:dyDescent="0.25">
      <c r="A29" s="377" t="s">
        <v>498</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58"/>
      <c r="AL29" s="358"/>
      <c r="AM29" s="359"/>
      <c r="AN29" s="380"/>
      <c r="AO29" s="381"/>
      <c r="AP29" s="381"/>
      <c r="AQ29" s="368"/>
      <c r="AR29" s="382"/>
      <c r="AS29" s="354"/>
    </row>
    <row r="30" spans="1:53" s="355" customFormat="1" ht="17.25" customHeight="1" x14ac:dyDescent="0.25">
      <c r="A30" s="362" t="s">
        <v>606</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359"/>
      <c r="AS30" s="354"/>
    </row>
    <row r="31" spans="1:53" s="355" customFormat="1" ht="17.25" customHeight="1" x14ac:dyDescent="0.25">
      <c r="A31" s="362" t="s">
        <v>499</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359"/>
      <c r="AN31" s="359"/>
      <c r="AO31" s="383"/>
      <c r="AP31" s="383"/>
      <c r="AQ31" s="383"/>
      <c r="AR31" s="383"/>
      <c r="AS31" s="354"/>
    </row>
    <row r="32" spans="1:53" s="355" customFormat="1" ht="17.25" customHeight="1" x14ac:dyDescent="0.25">
      <c r="A32" s="362" t="s">
        <v>500</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359"/>
      <c r="AN32" s="359"/>
      <c r="AO32" s="359"/>
      <c r="AP32" s="359"/>
      <c r="AQ32" s="359"/>
      <c r="AR32" s="359"/>
      <c r="AS32" s="354"/>
    </row>
    <row r="33" spans="1:45" s="355" customFormat="1" ht="17.25" customHeight="1" x14ac:dyDescent="0.25">
      <c r="A33" s="362" t="s">
        <v>501</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4"/>
      <c r="AL33" s="384"/>
      <c r="AM33" s="359"/>
      <c r="AN33" s="359"/>
      <c r="AO33" s="359"/>
      <c r="AP33" s="359"/>
      <c r="AQ33" s="359"/>
      <c r="AR33" s="359"/>
      <c r="AS33" s="354"/>
    </row>
    <row r="34" spans="1:45" s="355" customFormat="1" ht="17.25" customHeight="1" x14ac:dyDescent="0.25">
      <c r="A34" s="362" t="s">
        <v>502</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359"/>
      <c r="AN34" s="359"/>
      <c r="AO34" s="359"/>
      <c r="AP34" s="359"/>
      <c r="AQ34" s="359"/>
      <c r="AR34" s="359"/>
      <c r="AS34" s="354"/>
    </row>
    <row r="35" spans="1:45" s="355" customFormat="1"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359"/>
      <c r="AN35" s="359"/>
      <c r="AO35" s="359"/>
      <c r="AP35" s="359"/>
      <c r="AQ35" s="359"/>
      <c r="AR35" s="359"/>
      <c r="AS35" s="354"/>
    </row>
    <row r="36" spans="1:45" s="355" customFormat="1" ht="17.25" customHeight="1" thickBot="1" x14ac:dyDescent="0.3">
      <c r="A36" s="385" t="s">
        <v>503</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73"/>
      <c r="AL36" s="373"/>
      <c r="AM36" s="359"/>
      <c r="AN36" s="359"/>
      <c r="AO36" s="359"/>
      <c r="AP36" s="359"/>
      <c r="AQ36" s="359"/>
      <c r="AR36" s="359"/>
      <c r="AS36" s="354"/>
    </row>
    <row r="37" spans="1:45" s="355" customFormat="1"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8"/>
      <c r="AL37" s="358"/>
      <c r="AM37" s="359"/>
      <c r="AN37" s="359"/>
      <c r="AO37" s="359"/>
      <c r="AP37" s="359"/>
      <c r="AQ37" s="359"/>
      <c r="AR37" s="359"/>
      <c r="AS37" s="354"/>
    </row>
    <row r="38" spans="1:45" s="355" customFormat="1" ht="17.25" customHeight="1" x14ac:dyDescent="0.25">
      <c r="A38" s="362" t="s">
        <v>505</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359"/>
      <c r="AN38" s="359"/>
      <c r="AO38" s="359"/>
      <c r="AP38" s="359"/>
      <c r="AQ38" s="359"/>
      <c r="AR38" s="359"/>
      <c r="AS38" s="354"/>
    </row>
    <row r="39" spans="1:45" s="355" customFormat="1" ht="17.25" customHeight="1" thickBot="1" x14ac:dyDescent="0.3">
      <c r="A39" s="385" t="s">
        <v>506</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73"/>
      <c r="AL39" s="373"/>
      <c r="AM39" s="359"/>
      <c r="AN39" s="359"/>
      <c r="AO39" s="359"/>
      <c r="AP39" s="359"/>
      <c r="AQ39" s="359"/>
      <c r="AR39" s="359"/>
      <c r="AS39" s="354"/>
    </row>
    <row r="40" spans="1:45" s="355" customFormat="1" ht="17.25" customHeight="1" x14ac:dyDescent="0.25">
      <c r="A40" s="356" t="s">
        <v>607</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8"/>
      <c r="AL40" s="358"/>
      <c r="AM40" s="359"/>
      <c r="AN40" s="359"/>
      <c r="AO40" s="359"/>
      <c r="AP40" s="359"/>
      <c r="AQ40" s="359"/>
      <c r="AR40" s="359"/>
      <c r="AS40" s="354"/>
    </row>
    <row r="41" spans="1:45" s="355" customFormat="1" ht="17.25" customHeight="1" x14ac:dyDescent="0.25">
      <c r="A41" s="362" t="s">
        <v>507</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359"/>
      <c r="AN41" s="359"/>
      <c r="AO41" s="359"/>
      <c r="AP41" s="359"/>
      <c r="AQ41" s="359"/>
      <c r="AR41" s="359"/>
      <c r="AS41" s="354"/>
    </row>
    <row r="42" spans="1:45" s="355" customFormat="1" ht="17.25" customHeight="1" x14ac:dyDescent="0.25">
      <c r="A42" s="362" t="s">
        <v>508</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359"/>
      <c r="AN42" s="359"/>
      <c r="AO42" s="359"/>
      <c r="AP42" s="359"/>
      <c r="AQ42" s="359"/>
      <c r="AR42" s="359"/>
      <c r="AS42" s="354"/>
    </row>
    <row r="43" spans="1:45" s="355" customFormat="1" ht="17.25" customHeight="1" x14ac:dyDescent="0.25">
      <c r="A43" s="362" t="s">
        <v>509</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359"/>
      <c r="AN43" s="359"/>
      <c r="AO43" s="359"/>
      <c r="AP43" s="359"/>
      <c r="AQ43" s="359"/>
      <c r="AR43" s="359"/>
      <c r="AS43" s="354"/>
    </row>
    <row r="44" spans="1:45" s="355" customFormat="1" ht="17.25" customHeight="1" x14ac:dyDescent="0.25">
      <c r="A44" s="362" t="s">
        <v>510</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359"/>
      <c r="AN44" s="359"/>
      <c r="AO44" s="359"/>
      <c r="AP44" s="359"/>
      <c r="AQ44" s="359"/>
      <c r="AR44" s="359"/>
      <c r="AS44" s="354"/>
    </row>
    <row r="45" spans="1:45" s="355" customFormat="1" ht="17.25" customHeight="1" x14ac:dyDescent="0.25">
      <c r="A45" s="362" t="s">
        <v>511</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359"/>
      <c r="AN45" s="359"/>
      <c r="AO45" s="359"/>
      <c r="AP45" s="359"/>
      <c r="AQ45" s="359"/>
      <c r="AR45" s="359"/>
      <c r="AS45" s="354"/>
    </row>
    <row r="46" spans="1:45" s="355" customFormat="1" ht="17.25" customHeight="1" thickBot="1" x14ac:dyDescent="0.3">
      <c r="A46" s="387" t="s">
        <v>608</v>
      </c>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8"/>
      <c r="AK46" s="389"/>
      <c r="AL46" s="389"/>
      <c r="AM46" s="359"/>
      <c r="AN46" s="359"/>
      <c r="AO46" s="359"/>
      <c r="AP46" s="359"/>
      <c r="AQ46" s="359"/>
      <c r="AR46" s="359"/>
      <c r="AS46" s="354"/>
    </row>
    <row r="47" spans="1:45" s="355" customFormat="1" ht="24" customHeight="1" x14ac:dyDescent="0.25">
      <c r="A47" s="390" t="s">
        <v>512</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58" t="s">
        <v>5</v>
      </c>
      <c r="AL47" s="358"/>
      <c r="AM47" s="393" t="s">
        <v>609</v>
      </c>
      <c r="AN47" s="393"/>
      <c r="AO47" s="394" t="s">
        <v>610</v>
      </c>
      <c r="AP47" s="394" t="s">
        <v>611</v>
      </c>
      <c r="AQ47" s="354"/>
    </row>
    <row r="48" spans="1:45" s="355" customFormat="1" ht="12" customHeight="1" x14ac:dyDescent="0.25">
      <c r="A48" s="362" t="s">
        <v>513</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395"/>
      <c r="AP48" s="395"/>
      <c r="AQ48" s="354"/>
    </row>
    <row r="49" spans="1:43" s="355" customFormat="1" ht="12" customHeight="1" x14ac:dyDescent="0.25">
      <c r="A49" s="362" t="s">
        <v>514</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395"/>
      <c r="AP49" s="395"/>
      <c r="AQ49" s="354"/>
    </row>
    <row r="50" spans="1:43" s="355" customFormat="1" ht="12" customHeight="1" thickBot="1" x14ac:dyDescent="0.3">
      <c r="A50" s="385" t="s">
        <v>612</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73"/>
      <c r="AL50" s="373"/>
      <c r="AM50" s="373"/>
      <c r="AN50" s="373"/>
      <c r="AO50" s="396"/>
      <c r="AP50" s="396"/>
      <c r="AQ50" s="354"/>
    </row>
    <row r="51" spans="1:43" s="355" customFormat="1" ht="6.75" customHeight="1" thickBot="1" x14ac:dyDescent="0.3">
      <c r="A51" s="397"/>
      <c r="B51" s="397"/>
      <c r="C51" s="397"/>
      <c r="D51" s="397"/>
      <c r="E51" s="397"/>
      <c r="F51" s="397"/>
      <c r="G51" s="397"/>
      <c r="H51" s="397"/>
      <c r="I51" s="397"/>
      <c r="J51" s="397"/>
      <c r="K51" s="397"/>
      <c r="L51" s="397"/>
      <c r="M51" s="397"/>
      <c r="N51" s="397"/>
      <c r="O51" s="397"/>
      <c r="P51" s="397"/>
      <c r="Q51" s="397"/>
      <c r="R51" s="397"/>
      <c r="S51" s="397"/>
      <c r="T51" s="397"/>
      <c r="U51" s="397"/>
      <c r="V51" s="397"/>
      <c r="W51" s="397"/>
      <c r="X51" s="397"/>
      <c r="Y51" s="397"/>
      <c r="Z51" s="397"/>
      <c r="AA51" s="397"/>
      <c r="AB51" s="397"/>
      <c r="AC51" s="397"/>
      <c r="AD51" s="397"/>
      <c r="AE51" s="397"/>
      <c r="AF51" s="397"/>
      <c r="AG51" s="397"/>
      <c r="AH51" s="397"/>
      <c r="AI51" s="397"/>
      <c r="AJ51" s="397"/>
      <c r="AK51" s="397"/>
      <c r="AL51" s="397"/>
      <c r="AM51" s="398"/>
      <c r="AN51" s="398"/>
      <c r="AO51" s="399"/>
      <c r="AP51" s="399"/>
      <c r="AQ51" s="400"/>
    </row>
    <row r="52" spans="1:43" s="355" customFormat="1" ht="24" customHeight="1" x14ac:dyDescent="0.25">
      <c r="A52" s="401" t="s">
        <v>515</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393" t="s">
        <v>5</v>
      </c>
      <c r="AL52" s="393"/>
      <c r="AM52" s="393" t="s">
        <v>609</v>
      </c>
      <c r="AN52" s="393"/>
      <c r="AO52" s="394" t="s">
        <v>610</v>
      </c>
      <c r="AP52" s="394" t="s">
        <v>611</v>
      </c>
      <c r="AQ52" s="354"/>
    </row>
    <row r="53" spans="1:43" s="355" customFormat="1" ht="11.25" customHeight="1" x14ac:dyDescent="0.25">
      <c r="A53" s="403" t="s">
        <v>516</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384"/>
      <c r="AL53" s="384"/>
      <c r="AM53" s="384"/>
      <c r="AN53" s="384"/>
      <c r="AO53" s="405"/>
      <c r="AP53" s="405"/>
      <c r="AQ53" s="354"/>
    </row>
    <row r="54" spans="1:43" s="355" customFormat="1" ht="12" customHeight="1" x14ac:dyDescent="0.25">
      <c r="A54" s="362" t="s">
        <v>517</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395"/>
      <c r="AP54" s="395"/>
      <c r="AQ54" s="354"/>
    </row>
    <row r="55" spans="1:43" s="355" customFormat="1" ht="12" customHeight="1" x14ac:dyDescent="0.25">
      <c r="A55" s="362" t="s">
        <v>518</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395"/>
      <c r="AP55" s="395"/>
      <c r="AQ55" s="354"/>
    </row>
    <row r="56" spans="1:43" s="355" customFormat="1" ht="12" customHeight="1" thickBot="1" x14ac:dyDescent="0.3">
      <c r="A56" s="385" t="s">
        <v>519</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73"/>
      <c r="AL56" s="373"/>
      <c r="AM56" s="373"/>
      <c r="AN56" s="373"/>
      <c r="AO56" s="396"/>
      <c r="AP56" s="396"/>
      <c r="AQ56" s="354"/>
    </row>
    <row r="57" spans="1:43" s="355" customFormat="1" ht="6" customHeight="1" thickBot="1" x14ac:dyDescent="0.3">
      <c r="A57" s="406"/>
      <c r="B57" s="406"/>
      <c r="C57" s="406"/>
      <c r="D57" s="406"/>
      <c r="E57" s="406"/>
      <c r="F57" s="406"/>
      <c r="G57" s="406"/>
      <c r="H57" s="406"/>
      <c r="I57" s="406"/>
      <c r="J57" s="406"/>
      <c r="K57" s="406"/>
      <c r="L57" s="406"/>
      <c r="M57" s="406"/>
      <c r="N57" s="406"/>
      <c r="O57" s="406"/>
      <c r="P57" s="406"/>
      <c r="Q57" s="406"/>
      <c r="R57" s="406"/>
      <c r="S57" s="406"/>
      <c r="T57" s="406"/>
      <c r="U57" s="406"/>
      <c r="V57" s="406"/>
      <c r="W57" s="406"/>
      <c r="X57" s="406"/>
      <c r="Y57" s="406"/>
      <c r="Z57" s="406"/>
      <c r="AA57" s="406"/>
      <c r="AB57" s="406"/>
      <c r="AC57" s="406"/>
      <c r="AD57" s="406"/>
      <c r="AE57" s="406"/>
      <c r="AF57" s="406"/>
      <c r="AG57" s="406"/>
      <c r="AH57" s="406"/>
      <c r="AI57" s="406"/>
      <c r="AJ57" s="406"/>
      <c r="AK57" s="406"/>
      <c r="AL57" s="406"/>
      <c r="AM57" s="359"/>
      <c r="AN57" s="359"/>
      <c r="AO57" s="407"/>
      <c r="AP57" s="407"/>
      <c r="AQ57" s="352"/>
    </row>
    <row r="58" spans="1:43" s="355" customFormat="1" ht="24" customHeight="1" x14ac:dyDescent="0.25">
      <c r="A58" s="401" t="s">
        <v>613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393" t="s">
        <v>5</v>
      </c>
      <c r="AL58" s="393"/>
      <c r="AM58" s="393" t="s">
        <v>609</v>
      </c>
      <c r="AN58" s="393"/>
      <c r="AO58" s="394" t="s">
        <v>610</v>
      </c>
      <c r="AP58" s="394" t="s">
        <v>611</v>
      </c>
      <c r="AQ58" s="354"/>
    </row>
    <row r="59" spans="1:43" s="355" customFormat="1" ht="12.75" customHeight="1" x14ac:dyDescent="0.25">
      <c r="A59" s="408" t="s">
        <v>520</v>
      </c>
      <c r="B59" s="409"/>
      <c r="C59" s="409"/>
      <c r="D59" s="409"/>
      <c r="E59" s="409"/>
      <c r="F59" s="409"/>
      <c r="G59" s="409"/>
      <c r="H59" s="409"/>
      <c r="I59" s="409"/>
      <c r="J59" s="409"/>
      <c r="K59" s="409"/>
      <c r="L59" s="409"/>
      <c r="M59" s="409"/>
      <c r="N59" s="409"/>
      <c r="O59" s="409"/>
      <c r="P59" s="409"/>
      <c r="Q59" s="409"/>
      <c r="R59" s="409"/>
      <c r="S59" s="409"/>
      <c r="T59" s="409"/>
      <c r="U59" s="409"/>
      <c r="V59" s="409"/>
      <c r="W59" s="409"/>
      <c r="X59" s="409"/>
      <c r="Y59" s="409"/>
      <c r="Z59" s="409"/>
      <c r="AA59" s="409"/>
      <c r="AB59" s="409"/>
      <c r="AC59" s="409"/>
      <c r="AD59" s="409"/>
      <c r="AE59" s="409"/>
      <c r="AF59" s="409"/>
      <c r="AG59" s="409"/>
      <c r="AH59" s="409"/>
      <c r="AI59" s="409"/>
      <c r="AJ59" s="409"/>
      <c r="AK59" s="410"/>
      <c r="AL59" s="410"/>
      <c r="AM59" s="410"/>
      <c r="AN59" s="410"/>
      <c r="AO59" s="411"/>
      <c r="AP59" s="411"/>
      <c r="AQ59" s="412"/>
    </row>
    <row r="60" spans="1:43" s="355" customFormat="1" ht="12" customHeight="1" x14ac:dyDescent="0.25">
      <c r="A60" s="362" t="s">
        <v>521</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395"/>
      <c r="AP60" s="395"/>
      <c r="AQ60" s="354"/>
    </row>
    <row r="61" spans="1:43" s="355" customFormat="1" ht="12" customHeight="1" x14ac:dyDescent="0.25">
      <c r="A61" s="362" t="s">
        <v>522</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395"/>
      <c r="AP61" s="395"/>
      <c r="AQ61" s="354"/>
    </row>
    <row r="62" spans="1:43" s="355" customFormat="1" ht="12" customHeight="1" x14ac:dyDescent="0.25">
      <c r="A62" s="362" t="s">
        <v>500</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395"/>
      <c r="AP62" s="395"/>
      <c r="AQ62" s="354"/>
    </row>
    <row r="63" spans="1:43" s="355" customFormat="1"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395"/>
      <c r="AP63" s="395"/>
      <c r="AQ63" s="354"/>
    </row>
    <row r="64" spans="1:43" s="355" customFormat="1"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395"/>
      <c r="AP64" s="395"/>
      <c r="AQ64" s="354"/>
    </row>
    <row r="65" spans="1:43" s="355" customFormat="1" ht="12" customHeight="1" x14ac:dyDescent="0.25">
      <c r="A65" s="362" t="s">
        <v>523</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395"/>
      <c r="AP65" s="395"/>
      <c r="AQ65" s="354"/>
    </row>
    <row r="66" spans="1:43" s="355" customFormat="1" ht="27.75" customHeight="1" x14ac:dyDescent="0.25">
      <c r="A66" s="413" t="s">
        <v>614</v>
      </c>
      <c r="B66" s="414"/>
      <c r="C66" s="414"/>
      <c r="D66" s="414"/>
      <c r="E66" s="414"/>
      <c r="F66" s="414"/>
      <c r="G66" s="414"/>
      <c r="H66" s="414"/>
      <c r="I66" s="414"/>
      <c r="J66" s="414"/>
      <c r="K66" s="414"/>
      <c r="L66" s="414"/>
      <c r="M66" s="414"/>
      <c r="N66" s="414"/>
      <c r="O66" s="414"/>
      <c r="P66" s="414"/>
      <c r="Q66" s="414"/>
      <c r="R66" s="414"/>
      <c r="S66" s="414"/>
      <c r="T66" s="414"/>
      <c r="U66" s="414"/>
      <c r="V66" s="414"/>
      <c r="W66" s="414"/>
      <c r="X66" s="414"/>
      <c r="Y66" s="414"/>
      <c r="Z66" s="414"/>
      <c r="AA66" s="414"/>
      <c r="AB66" s="414"/>
      <c r="AC66" s="414"/>
      <c r="AD66" s="414"/>
      <c r="AE66" s="414"/>
      <c r="AF66" s="414"/>
      <c r="AG66" s="414"/>
      <c r="AH66" s="414"/>
      <c r="AI66" s="414"/>
      <c r="AJ66" s="415"/>
      <c r="AK66" s="416"/>
      <c r="AL66" s="416"/>
      <c r="AM66" s="416"/>
      <c r="AN66" s="416"/>
      <c r="AO66" s="417"/>
      <c r="AP66" s="417"/>
      <c r="AQ66" s="412"/>
    </row>
    <row r="67" spans="1:43" s="355" customFormat="1" ht="11.25" customHeight="1" x14ac:dyDescent="0.25">
      <c r="A67" s="362" t="s">
        <v>524</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395"/>
      <c r="AP67" s="395"/>
      <c r="AQ67" s="354"/>
    </row>
    <row r="68" spans="1:43" s="355" customFormat="1" ht="25.5" customHeight="1" x14ac:dyDescent="0.25">
      <c r="A68" s="413" t="s">
        <v>615</v>
      </c>
      <c r="B68" s="414"/>
      <c r="C68" s="414"/>
      <c r="D68" s="414"/>
      <c r="E68" s="414"/>
      <c r="F68" s="414"/>
      <c r="G68" s="414"/>
      <c r="H68" s="414"/>
      <c r="I68" s="414"/>
      <c r="J68" s="414"/>
      <c r="K68" s="414"/>
      <c r="L68" s="414"/>
      <c r="M68" s="414"/>
      <c r="N68" s="414"/>
      <c r="O68" s="414"/>
      <c r="P68" s="414"/>
      <c r="Q68" s="414"/>
      <c r="R68" s="414"/>
      <c r="S68" s="414"/>
      <c r="T68" s="414"/>
      <c r="U68" s="414"/>
      <c r="V68" s="414"/>
      <c r="W68" s="414"/>
      <c r="X68" s="414"/>
      <c r="Y68" s="414"/>
      <c r="Z68" s="414"/>
      <c r="AA68" s="414"/>
      <c r="AB68" s="414"/>
      <c r="AC68" s="414"/>
      <c r="AD68" s="414"/>
      <c r="AE68" s="414"/>
      <c r="AF68" s="414"/>
      <c r="AG68" s="414"/>
      <c r="AH68" s="414"/>
      <c r="AI68" s="414"/>
      <c r="AJ68" s="415"/>
      <c r="AK68" s="416"/>
      <c r="AL68" s="416"/>
      <c r="AM68" s="416"/>
      <c r="AN68" s="416"/>
      <c r="AO68" s="417"/>
      <c r="AP68" s="417"/>
      <c r="AQ68" s="412"/>
    </row>
    <row r="69" spans="1:43" s="355" customFormat="1" ht="12" customHeight="1" x14ac:dyDescent="0.25">
      <c r="A69" s="362" t="s">
        <v>525</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395"/>
      <c r="AP69" s="395"/>
      <c r="AQ69" s="354"/>
    </row>
    <row r="70" spans="1:43" s="355" customFormat="1" ht="12.75" customHeight="1" x14ac:dyDescent="0.25">
      <c r="A70" s="418" t="s">
        <v>526</v>
      </c>
      <c r="B70" s="419"/>
      <c r="C70" s="419"/>
      <c r="D70" s="419"/>
      <c r="E70" s="419"/>
      <c r="F70" s="419"/>
      <c r="G70" s="419"/>
      <c r="H70" s="419"/>
      <c r="I70" s="419"/>
      <c r="J70" s="419"/>
      <c r="K70" s="419"/>
      <c r="L70" s="419"/>
      <c r="M70" s="419"/>
      <c r="N70" s="419"/>
      <c r="O70" s="419"/>
      <c r="P70" s="419"/>
      <c r="Q70" s="419"/>
      <c r="R70" s="419"/>
      <c r="S70" s="419"/>
      <c r="T70" s="419"/>
      <c r="U70" s="419"/>
      <c r="V70" s="419"/>
      <c r="W70" s="419"/>
      <c r="X70" s="419"/>
      <c r="Y70" s="419"/>
      <c r="Z70" s="419"/>
      <c r="AA70" s="419"/>
      <c r="AB70" s="419"/>
      <c r="AC70" s="419"/>
      <c r="AD70" s="419"/>
      <c r="AE70" s="419"/>
      <c r="AF70" s="419"/>
      <c r="AG70" s="419"/>
      <c r="AH70" s="419"/>
      <c r="AI70" s="419"/>
      <c r="AJ70" s="419"/>
      <c r="AK70" s="416"/>
      <c r="AL70" s="416"/>
      <c r="AM70" s="416"/>
      <c r="AN70" s="416"/>
      <c r="AO70" s="417"/>
      <c r="AP70" s="417"/>
      <c r="AQ70" s="412"/>
    </row>
    <row r="71" spans="1:43" s="355" customFormat="1" ht="12" customHeight="1" x14ac:dyDescent="0.25">
      <c r="A71" s="362" t="s">
        <v>503</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395"/>
      <c r="AP71" s="395"/>
      <c r="AQ71" s="354"/>
    </row>
    <row r="72" spans="1:43" s="355" customFormat="1" ht="12.75" customHeight="1" thickBot="1" x14ac:dyDescent="0.3">
      <c r="A72" s="420" t="s">
        <v>527</v>
      </c>
      <c r="B72" s="421"/>
      <c r="C72" s="421"/>
      <c r="D72" s="421"/>
      <c r="E72" s="421"/>
      <c r="F72" s="421"/>
      <c r="G72" s="421"/>
      <c r="H72" s="421"/>
      <c r="I72" s="421"/>
      <c r="J72" s="421"/>
      <c r="K72" s="421"/>
      <c r="L72" s="421"/>
      <c r="M72" s="421"/>
      <c r="N72" s="421"/>
      <c r="O72" s="421"/>
      <c r="P72" s="421"/>
      <c r="Q72" s="421"/>
      <c r="R72" s="421"/>
      <c r="S72" s="421"/>
      <c r="T72" s="421"/>
      <c r="U72" s="421"/>
      <c r="V72" s="421"/>
      <c r="W72" s="421"/>
      <c r="X72" s="421"/>
      <c r="Y72" s="421"/>
      <c r="Z72" s="421"/>
      <c r="AA72" s="421"/>
      <c r="AB72" s="421"/>
      <c r="AC72" s="421"/>
      <c r="AD72" s="421"/>
      <c r="AE72" s="421"/>
      <c r="AF72" s="421"/>
      <c r="AG72" s="421"/>
      <c r="AH72" s="421"/>
      <c r="AI72" s="421"/>
      <c r="AJ72" s="422"/>
      <c r="AK72" s="423"/>
      <c r="AL72" s="423"/>
      <c r="AM72" s="423"/>
      <c r="AN72" s="423"/>
      <c r="AO72" s="424"/>
      <c r="AP72" s="424"/>
      <c r="AQ72" s="412"/>
    </row>
    <row r="73" spans="1:43" s="355" customFormat="1" ht="7.5" customHeight="1" thickBot="1" x14ac:dyDescent="0.3">
      <c r="A73" s="406"/>
      <c r="B73" s="406"/>
      <c r="C73" s="406"/>
      <c r="D73" s="406"/>
      <c r="E73" s="406"/>
      <c r="F73" s="406"/>
      <c r="G73" s="406"/>
      <c r="H73" s="406"/>
      <c r="I73" s="406"/>
      <c r="J73" s="406"/>
      <c r="K73" s="406"/>
      <c r="L73" s="406"/>
      <c r="M73" s="406"/>
      <c r="N73" s="406"/>
      <c r="O73" s="406"/>
      <c r="P73" s="406"/>
      <c r="Q73" s="406"/>
      <c r="R73" s="406"/>
      <c r="S73" s="406"/>
      <c r="T73" s="406"/>
      <c r="U73" s="406"/>
      <c r="V73" s="406"/>
      <c r="W73" s="406"/>
      <c r="X73" s="406"/>
      <c r="Y73" s="406"/>
      <c r="Z73" s="406"/>
      <c r="AA73" s="406"/>
      <c r="AB73" s="406"/>
      <c r="AC73" s="406"/>
      <c r="AD73" s="406"/>
      <c r="AE73" s="406"/>
      <c r="AF73" s="406"/>
      <c r="AG73" s="406"/>
      <c r="AH73" s="406"/>
      <c r="AI73" s="406"/>
      <c r="AJ73" s="406"/>
      <c r="AK73" s="406"/>
      <c r="AL73" s="406"/>
      <c r="AM73" s="359"/>
      <c r="AN73" s="359"/>
      <c r="AO73" s="407"/>
      <c r="AP73" s="407"/>
      <c r="AQ73" s="352"/>
    </row>
    <row r="74" spans="1:43" s="355" customFormat="1" ht="25.5" customHeight="1" x14ac:dyDescent="0.25">
      <c r="A74" s="401" t="s">
        <v>528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393" t="s">
        <v>5</v>
      </c>
      <c r="AL74" s="393"/>
      <c r="AM74" s="393" t="s">
        <v>609</v>
      </c>
      <c r="AN74" s="393"/>
      <c r="AO74" s="394" t="s">
        <v>610</v>
      </c>
      <c r="AP74" s="394" t="s">
        <v>611</v>
      </c>
      <c r="AQ74" s="354"/>
    </row>
    <row r="75" spans="1:43" s="355" customFormat="1" ht="25.5" customHeight="1" x14ac:dyDescent="0.25">
      <c r="A75" s="413" t="s">
        <v>615</v>
      </c>
      <c r="B75" s="414"/>
      <c r="C75" s="414"/>
      <c r="D75" s="414"/>
      <c r="E75" s="414"/>
      <c r="F75" s="414"/>
      <c r="G75" s="414"/>
      <c r="H75" s="414"/>
      <c r="I75" s="414"/>
      <c r="J75" s="414"/>
      <c r="K75" s="414"/>
      <c r="L75" s="414"/>
      <c r="M75" s="414"/>
      <c r="N75" s="414"/>
      <c r="O75" s="414"/>
      <c r="P75" s="414"/>
      <c r="Q75" s="414"/>
      <c r="R75" s="414"/>
      <c r="S75" s="414"/>
      <c r="T75" s="414"/>
      <c r="U75" s="414"/>
      <c r="V75" s="414"/>
      <c r="W75" s="414"/>
      <c r="X75" s="414"/>
      <c r="Y75" s="414"/>
      <c r="Z75" s="414"/>
      <c r="AA75" s="414"/>
      <c r="AB75" s="414"/>
      <c r="AC75" s="414"/>
      <c r="AD75" s="414"/>
      <c r="AE75" s="414"/>
      <c r="AF75" s="414"/>
      <c r="AG75" s="414"/>
      <c r="AH75" s="414"/>
      <c r="AI75" s="414"/>
      <c r="AJ75" s="415"/>
      <c r="AK75" s="416"/>
      <c r="AL75" s="416"/>
      <c r="AM75" s="425"/>
      <c r="AN75" s="425"/>
      <c r="AO75" s="426"/>
      <c r="AP75" s="426"/>
      <c r="AQ75" s="412"/>
    </row>
    <row r="76" spans="1:43" s="355" customFormat="1" ht="12" customHeight="1" x14ac:dyDescent="0.25">
      <c r="A76" s="362" t="s">
        <v>524</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427"/>
      <c r="AN76" s="427"/>
      <c r="AO76" s="428"/>
      <c r="AP76" s="428"/>
      <c r="AQ76" s="354"/>
    </row>
    <row r="77" spans="1:43" s="355" customFormat="1" ht="12" customHeight="1" x14ac:dyDescent="0.25">
      <c r="A77" s="362" t="s">
        <v>525</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427"/>
      <c r="AN77" s="427"/>
      <c r="AO77" s="428"/>
      <c r="AP77" s="428"/>
      <c r="AQ77" s="354"/>
    </row>
    <row r="78" spans="1:43" s="355" customFormat="1" ht="12" customHeight="1" x14ac:dyDescent="0.25">
      <c r="A78" s="362" t="s">
        <v>503</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427"/>
      <c r="AN78" s="427"/>
      <c r="AO78" s="428"/>
      <c r="AP78" s="428"/>
      <c r="AQ78" s="354"/>
    </row>
    <row r="79" spans="1:43" s="355" customFormat="1" ht="12" customHeight="1" x14ac:dyDescent="0.25">
      <c r="A79" s="362" t="s">
        <v>529</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427"/>
      <c r="AN79" s="427"/>
      <c r="AO79" s="428"/>
      <c r="AP79" s="428"/>
      <c r="AQ79" s="354"/>
    </row>
    <row r="80" spans="1:43" s="355" customFormat="1" ht="12" customHeight="1" x14ac:dyDescent="0.25">
      <c r="A80" s="362" t="s">
        <v>530</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427"/>
      <c r="AN80" s="427"/>
      <c r="AO80" s="428"/>
      <c r="AP80" s="428"/>
      <c r="AQ80" s="354"/>
    </row>
    <row r="81" spans="1:45" s="355" customFormat="1" ht="12.75" customHeight="1" x14ac:dyDescent="0.25">
      <c r="A81" s="362" t="s">
        <v>531</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427"/>
      <c r="AN81" s="427"/>
      <c r="AO81" s="428"/>
      <c r="AP81" s="428"/>
      <c r="AQ81" s="354"/>
    </row>
    <row r="82" spans="1:45" s="355" customFormat="1" ht="12.75" customHeight="1" x14ac:dyDescent="0.25">
      <c r="A82" s="362" t="s">
        <v>532</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427"/>
      <c r="AN82" s="427"/>
      <c r="AO82" s="428"/>
      <c r="AP82" s="428"/>
      <c r="AQ82" s="354"/>
    </row>
    <row r="83" spans="1:45" s="355" customFormat="1" ht="12" customHeight="1" x14ac:dyDescent="0.25">
      <c r="A83" s="418" t="s">
        <v>533</v>
      </c>
      <c r="B83" s="419"/>
      <c r="C83" s="419"/>
      <c r="D83" s="419"/>
      <c r="E83" s="419"/>
      <c r="F83" s="419"/>
      <c r="G83" s="419"/>
      <c r="H83" s="419"/>
      <c r="I83" s="419"/>
      <c r="J83" s="419"/>
      <c r="K83" s="419"/>
      <c r="L83" s="419"/>
      <c r="M83" s="419"/>
      <c r="N83" s="419"/>
      <c r="O83" s="419"/>
      <c r="P83" s="419"/>
      <c r="Q83" s="419"/>
      <c r="R83" s="419"/>
      <c r="S83" s="419"/>
      <c r="T83" s="419"/>
      <c r="U83" s="419"/>
      <c r="V83" s="419"/>
      <c r="W83" s="419"/>
      <c r="X83" s="419"/>
      <c r="Y83" s="419"/>
      <c r="Z83" s="419"/>
      <c r="AA83" s="419"/>
      <c r="AB83" s="419"/>
      <c r="AC83" s="419"/>
      <c r="AD83" s="419"/>
      <c r="AE83" s="419"/>
      <c r="AF83" s="419"/>
      <c r="AG83" s="419"/>
      <c r="AH83" s="419"/>
      <c r="AI83" s="419"/>
      <c r="AJ83" s="419"/>
      <c r="AK83" s="416"/>
      <c r="AL83" s="416"/>
      <c r="AM83" s="425"/>
      <c r="AN83" s="425"/>
      <c r="AO83" s="426"/>
      <c r="AP83" s="426"/>
      <c r="AQ83" s="412"/>
    </row>
    <row r="84" spans="1:45" s="355" customFormat="1" ht="12" customHeight="1" x14ac:dyDescent="0.25">
      <c r="A84" s="418" t="s">
        <v>616</v>
      </c>
      <c r="B84" s="419"/>
      <c r="C84" s="419"/>
      <c r="D84" s="419"/>
      <c r="E84" s="419"/>
      <c r="F84" s="419"/>
      <c r="G84" s="419"/>
      <c r="H84" s="419"/>
      <c r="I84" s="419"/>
      <c r="J84" s="419"/>
      <c r="K84" s="419"/>
      <c r="L84" s="419"/>
      <c r="M84" s="419"/>
      <c r="N84" s="419"/>
      <c r="O84" s="419"/>
      <c r="P84" s="419"/>
      <c r="Q84" s="419"/>
      <c r="R84" s="419"/>
      <c r="S84" s="419"/>
      <c r="T84" s="419"/>
      <c r="U84" s="419"/>
      <c r="V84" s="419"/>
      <c r="W84" s="419"/>
      <c r="X84" s="419"/>
      <c r="Y84" s="419"/>
      <c r="Z84" s="419"/>
      <c r="AA84" s="419"/>
      <c r="AB84" s="419"/>
      <c r="AC84" s="419"/>
      <c r="AD84" s="419"/>
      <c r="AE84" s="419"/>
      <c r="AF84" s="419"/>
      <c r="AG84" s="419"/>
      <c r="AH84" s="419"/>
      <c r="AI84" s="419"/>
      <c r="AJ84" s="419"/>
      <c r="AK84" s="416"/>
      <c r="AL84" s="416"/>
      <c r="AM84" s="425"/>
      <c r="AN84" s="425"/>
      <c r="AO84" s="426"/>
      <c r="AP84" s="426"/>
      <c r="AQ84" s="412"/>
    </row>
    <row r="85" spans="1:45" s="355" customFormat="1" ht="12" customHeight="1" x14ac:dyDescent="0.25">
      <c r="A85" s="362" t="s">
        <v>534</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427"/>
      <c r="AN85" s="427"/>
      <c r="AO85" s="428"/>
      <c r="AP85" s="428"/>
      <c r="AQ85" s="352"/>
    </row>
    <row r="86" spans="1:45" s="355" customFormat="1" ht="27.75" customHeight="1" x14ac:dyDescent="0.25">
      <c r="A86" s="413" t="s">
        <v>617</v>
      </c>
      <c r="B86" s="414"/>
      <c r="C86" s="414"/>
      <c r="D86" s="414"/>
      <c r="E86" s="414"/>
      <c r="F86" s="414"/>
      <c r="G86" s="414"/>
      <c r="H86" s="414"/>
      <c r="I86" s="414"/>
      <c r="J86" s="414"/>
      <c r="K86" s="414"/>
      <c r="L86" s="414"/>
      <c r="M86" s="414"/>
      <c r="N86" s="414"/>
      <c r="O86" s="414"/>
      <c r="P86" s="414"/>
      <c r="Q86" s="414"/>
      <c r="R86" s="414"/>
      <c r="S86" s="414"/>
      <c r="T86" s="414"/>
      <c r="U86" s="414"/>
      <c r="V86" s="414"/>
      <c r="W86" s="414"/>
      <c r="X86" s="414"/>
      <c r="Y86" s="414"/>
      <c r="Z86" s="414"/>
      <c r="AA86" s="414"/>
      <c r="AB86" s="414"/>
      <c r="AC86" s="414"/>
      <c r="AD86" s="414"/>
      <c r="AE86" s="414"/>
      <c r="AF86" s="414"/>
      <c r="AG86" s="414"/>
      <c r="AH86" s="414"/>
      <c r="AI86" s="414"/>
      <c r="AJ86" s="415"/>
      <c r="AK86" s="416"/>
      <c r="AL86" s="416"/>
      <c r="AM86" s="425"/>
      <c r="AN86" s="425"/>
      <c r="AO86" s="426"/>
      <c r="AP86" s="426"/>
      <c r="AQ86" s="412"/>
    </row>
    <row r="87" spans="1:45" s="355" customFormat="1" ht="15" x14ac:dyDescent="0.25">
      <c r="A87" s="413" t="s">
        <v>618</v>
      </c>
      <c r="B87" s="414"/>
      <c r="C87" s="414"/>
      <c r="D87" s="414"/>
      <c r="E87" s="414"/>
      <c r="F87" s="414"/>
      <c r="G87" s="414"/>
      <c r="H87" s="414"/>
      <c r="I87" s="414"/>
      <c r="J87" s="414"/>
      <c r="K87" s="414"/>
      <c r="L87" s="414"/>
      <c r="M87" s="414"/>
      <c r="N87" s="414"/>
      <c r="O87" s="414"/>
      <c r="P87" s="414"/>
      <c r="Q87" s="414"/>
      <c r="R87" s="414"/>
      <c r="S87" s="414"/>
      <c r="T87" s="414"/>
      <c r="U87" s="414"/>
      <c r="V87" s="414"/>
      <c r="W87" s="414"/>
      <c r="X87" s="414"/>
      <c r="Y87" s="414"/>
      <c r="Z87" s="414"/>
      <c r="AA87" s="414"/>
      <c r="AB87" s="414"/>
      <c r="AC87" s="414"/>
      <c r="AD87" s="414"/>
      <c r="AE87" s="414"/>
      <c r="AF87" s="414"/>
      <c r="AG87" s="414"/>
      <c r="AH87" s="414"/>
      <c r="AI87" s="414"/>
      <c r="AJ87" s="415"/>
      <c r="AK87" s="416"/>
      <c r="AL87" s="416"/>
      <c r="AM87" s="425"/>
      <c r="AN87" s="425"/>
      <c r="AO87" s="426"/>
      <c r="AP87" s="426"/>
      <c r="AQ87" s="412"/>
    </row>
    <row r="88" spans="1:45" s="355" customFormat="1" ht="14.25" customHeight="1" x14ac:dyDescent="0.25">
      <c r="A88" s="429" t="s">
        <v>619</v>
      </c>
      <c r="B88" s="430"/>
      <c r="C88" s="430"/>
      <c r="D88" s="431"/>
      <c r="E88" s="432"/>
      <c r="F88" s="432"/>
      <c r="G88" s="432"/>
      <c r="H88" s="432"/>
      <c r="I88" s="432"/>
      <c r="J88" s="432"/>
      <c r="K88" s="432"/>
      <c r="L88" s="432"/>
      <c r="M88" s="432"/>
      <c r="N88" s="432"/>
      <c r="O88" s="432"/>
      <c r="P88" s="432"/>
      <c r="Q88" s="432"/>
      <c r="R88" s="432"/>
      <c r="S88" s="432"/>
      <c r="T88" s="432"/>
      <c r="U88" s="432"/>
      <c r="V88" s="432"/>
      <c r="W88" s="432"/>
      <c r="X88" s="432"/>
      <c r="Y88" s="432"/>
      <c r="Z88" s="432"/>
      <c r="AA88" s="432"/>
      <c r="AB88" s="432"/>
      <c r="AC88" s="432"/>
      <c r="AD88" s="432"/>
      <c r="AE88" s="432"/>
      <c r="AF88" s="432"/>
      <c r="AG88" s="432"/>
      <c r="AH88" s="432"/>
      <c r="AI88" s="432"/>
      <c r="AJ88" s="432"/>
      <c r="AK88" s="433"/>
      <c r="AL88" s="434"/>
      <c r="AM88" s="435"/>
      <c r="AN88" s="436"/>
      <c r="AO88" s="426"/>
      <c r="AP88" s="426"/>
      <c r="AQ88" s="412"/>
    </row>
    <row r="89" spans="1:45" s="355" customFormat="1" ht="15" x14ac:dyDescent="0.25">
      <c r="A89" s="429" t="s">
        <v>620</v>
      </c>
      <c r="B89" s="430"/>
      <c r="C89" s="430"/>
      <c r="D89" s="431"/>
      <c r="E89" s="432"/>
      <c r="F89" s="432"/>
      <c r="G89" s="432"/>
      <c r="H89" s="432"/>
      <c r="I89" s="432"/>
      <c r="J89" s="432"/>
      <c r="K89" s="432"/>
      <c r="L89" s="432"/>
      <c r="M89" s="432"/>
      <c r="N89" s="432"/>
      <c r="O89" s="432"/>
      <c r="P89" s="432"/>
      <c r="Q89" s="432"/>
      <c r="R89" s="432"/>
      <c r="S89" s="432"/>
      <c r="T89" s="432"/>
      <c r="U89" s="432"/>
      <c r="V89" s="432"/>
      <c r="W89" s="432"/>
      <c r="X89" s="432"/>
      <c r="Y89" s="432"/>
      <c r="Z89" s="432"/>
      <c r="AA89" s="432"/>
      <c r="AB89" s="432"/>
      <c r="AC89" s="432"/>
      <c r="AD89" s="432"/>
      <c r="AE89" s="432"/>
      <c r="AF89" s="432"/>
      <c r="AG89" s="432"/>
      <c r="AH89" s="432"/>
      <c r="AI89" s="432"/>
      <c r="AJ89" s="432"/>
      <c r="AK89" s="433"/>
      <c r="AL89" s="434"/>
      <c r="AM89" s="435"/>
      <c r="AN89" s="436"/>
      <c r="AO89" s="426"/>
      <c r="AP89" s="426"/>
      <c r="AQ89" s="352"/>
    </row>
    <row r="90" spans="1:45" s="355" customFormat="1" ht="12" customHeight="1" thickBot="1" x14ac:dyDescent="0.3">
      <c r="A90" s="437" t="s">
        <v>621</v>
      </c>
      <c r="B90" s="438"/>
      <c r="C90" s="438"/>
      <c r="D90" s="438"/>
      <c r="E90" s="438"/>
      <c r="F90" s="438"/>
      <c r="G90" s="438"/>
      <c r="H90" s="438"/>
      <c r="I90" s="438"/>
      <c r="J90" s="438"/>
      <c r="K90" s="438"/>
      <c r="L90" s="438"/>
      <c r="M90" s="438"/>
      <c r="N90" s="438"/>
      <c r="O90" s="438"/>
      <c r="P90" s="438"/>
      <c r="Q90" s="438"/>
      <c r="R90" s="438"/>
      <c r="S90" s="438"/>
      <c r="T90" s="438"/>
      <c r="U90" s="438"/>
      <c r="V90" s="438"/>
      <c r="W90" s="438"/>
      <c r="X90" s="438"/>
      <c r="Y90" s="438"/>
      <c r="Z90" s="438"/>
      <c r="AA90" s="438"/>
      <c r="AB90" s="438"/>
      <c r="AC90" s="438"/>
      <c r="AD90" s="438"/>
      <c r="AE90" s="438"/>
      <c r="AF90" s="438"/>
      <c r="AG90" s="438"/>
      <c r="AH90" s="438"/>
      <c r="AI90" s="438"/>
      <c r="AJ90" s="438"/>
      <c r="AK90" s="439"/>
      <c r="AL90" s="440"/>
      <c r="AM90" s="441"/>
      <c r="AN90" s="442"/>
      <c r="AO90" s="443"/>
      <c r="AP90" s="443"/>
      <c r="AQ90" s="354"/>
    </row>
    <row r="91" spans="1:45" s="355" customFormat="1" ht="3" customHeight="1" x14ac:dyDescent="0.25">
      <c r="A91" s="352"/>
      <c r="B91" s="352"/>
      <c r="C91" s="352"/>
      <c r="D91" s="352"/>
      <c r="E91" s="352"/>
      <c r="F91" s="352"/>
      <c r="G91" s="352"/>
      <c r="H91" s="352"/>
      <c r="I91" s="352"/>
      <c r="J91" s="352"/>
      <c r="K91" s="352"/>
      <c r="L91" s="352"/>
      <c r="M91" s="352"/>
      <c r="N91" s="352"/>
      <c r="O91" s="352"/>
      <c r="P91" s="352"/>
      <c r="Q91" s="352"/>
      <c r="R91" s="352"/>
      <c r="S91" s="352"/>
      <c r="T91" s="352"/>
      <c r="U91" s="352"/>
      <c r="V91" s="352"/>
      <c r="W91" s="352"/>
      <c r="X91" s="352"/>
      <c r="Y91" s="352"/>
      <c r="Z91" s="352"/>
      <c r="AA91" s="352"/>
      <c r="AB91" s="352"/>
      <c r="AC91" s="352"/>
      <c r="AD91" s="352"/>
      <c r="AE91" s="352"/>
      <c r="AF91" s="352"/>
      <c r="AG91" s="352"/>
      <c r="AH91" s="352"/>
      <c r="AI91" s="352"/>
      <c r="AJ91" s="352"/>
      <c r="AK91" s="352"/>
      <c r="AL91" s="352"/>
      <c r="AM91" s="352"/>
      <c r="AN91" s="352"/>
      <c r="AO91" s="352"/>
      <c r="AP91" s="352"/>
      <c r="AQ91" s="352"/>
      <c r="AR91" s="352"/>
      <c r="AS91" s="444"/>
    </row>
    <row r="92" spans="1:45" s="355" customFormat="1" ht="13.5" customHeight="1" x14ac:dyDescent="0.25">
      <c r="A92" s="359" t="s">
        <v>622</v>
      </c>
      <c r="C92" s="354"/>
      <c r="D92" s="354"/>
      <c r="E92" s="354"/>
      <c r="F92" s="354"/>
      <c r="G92" s="354"/>
      <c r="H92" s="354"/>
      <c r="I92" s="354"/>
      <c r="J92" s="354"/>
      <c r="K92" s="354"/>
      <c r="L92" s="354"/>
      <c r="M92" s="354"/>
      <c r="N92" s="354"/>
      <c r="O92" s="354"/>
      <c r="P92" s="354"/>
      <c r="Q92" s="354"/>
      <c r="R92" s="354"/>
      <c r="S92" s="354"/>
      <c r="T92" s="354"/>
      <c r="U92" s="354"/>
      <c r="V92" s="354"/>
      <c r="W92" s="354"/>
      <c r="X92" s="354"/>
      <c r="Y92" s="354"/>
      <c r="Z92" s="354"/>
      <c r="AA92" s="354"/>
      <c r="AB92" s="354"/>
      <c r="AC92" s="354"/>
      <c r="AD92" s="354"/>
      <c r="AE92" s="354"/>
      <c r="AF92" s="354"/>
      <c r="AG92" s="354"/>
      <c r="AH92" s="354"/>
      <c r="AI92" s="354"/>
      <c r="AJ92" s="354"/>
      <c r="AK92" s="354"/>
      <c r="AL92" s="354"/>
      <c r="AM92" s="354"/>
      <c r="AN92" s="354"/>
      <c r="AO92" s="354"/>
      <c r="AP92" s="354"/>
      <c r="AQ92" s="354"/>
      <c r="AR92" s="354"/>
      <c r="AS92" s="444"/>
    </row>
    <row r="93" spans="1:45" s="355" customFormat="1" ht="13.5" customHeight="1" x14ac:dyDescent="0.25">
      <c r="A93" s="445" t="s">
        <v>623</v>
      </c>
      <c r="B93" s="446"/>
      <c r="C93" s="447"/>
      <c r="D93" s="446"/>
      <c r="E93" s="446"/>
      <c r="F93" s="446"/>
      <c r="G93" s="446"/>
      <c r="H93" s="446"/>
      <c r="I93" s="446"/>
      <c r="J93" s="446"/>
      <c r="K93" s="446"/>
      <c r="L93" s="446"/>
      <c r="M93" s="446"/>
      <c r="N93" s="446"/>
      <c r="O93" s="446"/>
      <c r="P93" s="446"/>
      <c r="Q93" s="446"/>
      <c r="R93" s="446"/>
      <c r="S93" s="446"/>
      <c r="T93" s="446"/>
      <c r="U93" s="446"/>
      <c r="V93" s="446"/>
      <c r="W93" s="446"/>
      <c r="X93" s="446"/>
      <c r="Y93" s="446"/>
      <c r="Z93" s="446"/>
      <c r="AA93" s="446"/>
      <c r="AB93" s="446"/>
      <c r="AC93" s="446"/>
      <c r="AD93" s="446"/>
      <c r="AE93" s="446"/>
      <c r="AF93" s="446"/>
      <c r="AG93" s="446"/>
      <c r="AH93" s="446"/>
      <c r="AI93" s="446"/>
      <c r="AJ93" s="446"/>
      <c r="AK93" s="446"/>
      <c r="AL93" s="446"/>
      <c r="AM93" s="446"/>
      <c r="AN93" s="446"/>
      <c r="AO93" s="446"/>
      <c r="AP93" s="444"/>
      <c r="AQ93" s="444"/>
      <c r="AR93" s="444"/>
      <c r="AS93" s="444"/>
    </row>
    <row r="94" spans="1:45" s="355" customFormat="1" ht="11.25" customHeight="1" x14ac:dyDescent="0.25">
      <c r="A94" s="445" t="s">
        <v>624</v>
      </c>
      <c r="B94" s="446"/>
      <c r="C94" s="447"/>
      <c r="D94" s="446"/>
      <c r="E94" s="446"/>
      <c r="F94" s="446"/>
      <c r="G94" s="446"/>
      <c r="H94" s="446"/>
      <c r="I94" s="446"/>
      <c r="J94" s="446"/>
      <c r="K94" s="446"/>
      <c r="L94" s="446"/>
      <c r="M94" s="446"/>
      <c r="N94" s="446"/>
      <c r="O94" s="446"/>
      <c r="P94" s="446"/>
      <c r="Q94" s="446"/>
      <c r="R94" s="446"/>
      <c r="S94" s="446"/>
      <c r="T94" s="446"/>
      <c r="U94" s="446"/>
      <c r="V94" s="446"/>
      <c r="W94" s="446"/>
      <c r="X94" s="446"/>
      <c r="Y94" s="446"/>
      <c r="Z94" s="446"/>
      <c r="AA94" s="446"/>
      <c r="AB94" s="446"/>
      <c r="AC94" s="446"/>
      <c r="AD94" s="446"/>
      <c r="AE94" s="446"/>
      <c r="AF94" s="446"/>
      <c r="AG94" s="446"/>
      <c r="AH94" s="446"/>
      <c r="AI94" s="446"/>
      <c r="AJ94" s="446"/>
      <c r="AK94" s="446"/>
      <c r="AL94" s="446"/>
      <c r="AM94" s="446"/>
      <c r="AN94" s="446"/>
      <c r="AO94" s="446"/>
      <c r="AP94" s="444"/>
      <c r="AQ94" s="444"/>
      <c r="AR94" s="444"/>
      <c r="AS94" s="352"/>
    </row>
    <row r="95" spans="1:45" s="355" customFormat="1" ht="15" x14ac:dyDescent="0.25">
      <c r="A95" s="445" t="s">
        <v>625</v>
      </c>
      <c r="B95" s="446"/>
      <c r="C95" s="447"/>
      <c r="D95" s="446"/>
      <c r="E95" s="446"/>
      <c r="F95" s="446"/>
      <c r="G95" s="446"/>
      <c r="H95" s="446"/>
      <c r="I95" s="446"/>
      <c r="J95" s="446"/>
      <c r="K95" s="446"/>
      <c r="L95" s="446"/>
      <c r="M95" s="446"/>
      <c r="N95" s="446"/>
      <c r="O95" s="446"/>
      <c r="P95" s="446"/>
      <c r="Q95" s="446"/>
      <c r="R95" s="446"/>
      <c r="S95" s="446"/>
      <c r="T95" s="446"/>
      <c r="U95" s="446"/>
      <c r="V95" s="446"/>
      <c r="W95" s="446"/>
      <c r="X95" s="446"/>
      <c r="Y95" s="446"/>
      <c r="Z95" s="446"/>
      <c r="AA95" s="446"/>
      <c r="AB95" s="446"/>
      <c r="AC95" s="446"/>
      <c r="AD95" s="446"/>
      <c r="AE95" s="446"/>
      <c r="AF95" s="446"/>
      <c r="AG95" s="446"/>
      <c r="AH95" s="446"/>
      <c r="AI95" s="446"/>
      <c r="AJ95" s="446"/>
      <c r="AK95" s="446"/>
      <c r="AL95" s="446"/>
      <c r="AM95" s="446"/>
      <c r="AN95" s="446"/>
      <c r="AO95" s="446"/>
      <c r="AP95" s="444"/>
      <c r="AQ95" s="444"/>
      <c r="AR95" s="444"/>
      <c r="AS95" s="352"/>
    </row>
    <row r="96" spans="1:45" s="355" customFormat="1" ht="15" x14ac:dyDescent="0.25">
      <c r="A96" s="359" t="s">
        <v>626</v>
      </c>
      <c r="C96" s="352"/>
      <c r="D96" s="352"/>
      <c r="E96" s="352"/>
      <c r="F96" s="352"/>
      <c r="G96" s="352"/>
      <c r="H96" s="352"/>
      <c r="I96" s="352"/>
      <c r="J96" s="352"/>
      <c r="K96" s="352"/>
      <c r="L96" s="352"/>
      <c r="M96" s="352"/>
      <c r="N96" s="352"/>
      <c r="O96" s="352"/>
      <c r="P96" s="352"/>
      <c r="Q96" s="352"/>
      <c r="R96" s="352"/>
      <c r="S96" s="352"/>
      <c r="T96" s="352"/>
      <c r="U96" s="352"/>
      <c r="V96" s="352"/>
      <c r="W96" s="352"/>
      <c r="X96" s="352"/>
      <c r="Y96" s="352"/>
      <c r="Z96" s="352"/>
      <c r="AA96" s="352"/>
      <c r="AB96" s="352"/>
      <c r="AC96" s="352"/>
      <c r="AD96" s="352"/>
      <c r="AE96" s="352"/>
      <c r="AF96" s="352"/>
      <c r="AG96" s="352"/>
      <c r="AH96" s="352"/>
      <c r="AI96" s="352"/>
      <c r="AJ96" s="352"/>
      <c r="AK96" s="352"/>
      <c r="AL96" s="352"/>
      <c r="AM96" s="352"/>
      <c r="AN96" s="352"/>
      <c r="AO96" s="352"/>
      <c r="AP96" s="352"/>
      <c r="AQ96" s="352"/>
      <c r="AR96" s="352"/>
    </row>
    <row r="97" spans="1:52" x14ac:dyDescent="0.25">
      <c r="C97" s="211"/>
      <c r="D97" s="211"/>
      <c r="E97" s="211"/>
      <c r="F97" s="211"/>
      <c r="G97" s="211"/>
      <c r="H97" s="211"/>
      <c r="I97" s="211"/>
      <c r="J97" s="211"/>
    </row>
    <row r="98" spans="1:52" ht="64.5" customHeight="1" x14ac:dyDescent="0.25">
      <c r="A98" s="292"/>
      <c r="B98" s="292"/>
      <c r="C98" s="292"/>
      <c r="D98" s="292"/>
      <c r="E98" s="292"/>
      <c r="F98" s="292"/>
      <c r="G98" s="292"/>
      <c r="H98" s="292"/>
      <c r="I98" s="292"/>
      <c r="J98" s="292"/>
      <c r="K98" s="292"/>
    </row>
    <row r="100" spans="1:52" x14ac:dyDescent="0.25">
      <c r="C100" s="211"/>
    </row>
    <row r="102" spans="1:52" x14ac:dyDescent="0.25">
      <c r="AZ102" s="212"/>
    </row>
    <row r="103" spans="1:52" ht="27.75" x14ac:dyDescent="0.25">
      <c r="B103" s="205"/>
      <c r="M103" s="205"/>
    </row>
    <row r="104" spans="1:52" ht="27.75" x14ac:dyDescent="0.25">
      <c r="B104" s="205"/>
      <c r="M104" s="213"/>
    </row>
  </sheetData>
  <mergeCells count="191">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K42:AL42"/>
    <mergeCell ref="A43:AJ43"/>
    <mergeCell ref="AK43:AL43"/>
    <mergeCell ref="A44:AJ44"/>
    <mergeCell ref="AK44:AL44"/>
    <mergeCell ref="AK39:AL39"/>
    <mergeCell ref="A40:AJ40"/>
    <mergeCell ref="AK40:AL40"/>
    <mergeCell ref="A41:AJ41"/>
    <mergeCell ref="AK41:AL41"/>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K28:AL28"/>
    <mergeCell ref="AN28:AP28"/>
    <mergeCell ref="AQ28:AR28"/>
    <mergeCell ref="A29:AJ29"/>
    <mergeCell ref="AK29:AL29"/>
    <mergeCell ref="AN29:AP29"/>
    <mergeCell ref="AQ29:AR29"/>
    <mergeCell ref="AQ26:AR26"/>
    <mergeCell ref="A27:AJ27"/>
    <mergeCell ref="AK27:AL27"/>
    <mergeCell ref="AN27:AP27"/>
    <mergeCell ref="AQ27:AR27"/>
    <mergeCell ref="A98:K98"/>
    <mergeCell ref="U19:W19"/>
    <mergeCell ref="U20:X20"/>
    <mergeCell ref="U21:W21"/>
    <mergeCell ref="A24:AJ24"/>
    <mergeCell ref="A25:AJ25"/>
    <mergeCell ref="A26:AJ26"/>
    <mergeCell ref="A28:AJ28"/>
    <mergeCell ref="A30:AJ30"/>
    <mergeCell ref="A33:AJ33"/>
    <mergeCell ref="A36:AJ36"/>
    <mergeCell ref="A39:AJ39"/>
    <mergeCell ref="A42:AJ42"/>
    <mergeCell ref="A13:AR13"/>
    <mergeCell ref="A15:AR15"/>
    <mergeCell ref="A5:AR5"/>
    <mergeCell ref="A7:AR7"/>
    <mergeCell ref="A16:AR16"/>
    <mergeCell ref="A18:AR18"/>
    <mergeCell ref="A9:AR9"/>
    <mergeCell ref="A10:AR10"/>
    <mergeCell ref="A12:AR12"/>
    <mergeCell ref="AK24:AL24"/>
    <mergeCell ref="AK25:AL25"/>
    <mergeCell ref="AN25:AP25"/>
    <mergeCell ref="AQ25:AR25"/>
    <mergeCell ref="AK26:AL26"/>
    <mergeCell ref="AN26:AP26"/>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57" zoomScaleSheetLayoutView="57" workbookViewId="0">
      <selection activeCell="I32" sqref="I32"/>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2023 год</v>
      </c>
      <c r="B5" s="243"/>
      <c r="C5" s="243"/>
      <c r="D5" s="243"/>
      <c r="E5" s="243"/>
      <c r="F5" s="243"/>
      <c r="G5" s="243"/>
      <c r="H5" s="243"/>
      <c r="I5" s="243"/>
      <c r="J5" s="243"/>
      <c r="K5" s="243"/>
      <c r="L5" s="243"/>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50" t="str">
        <f>'1. паспорт местоположение'!A9:C9</f>
        <v>АО "Россети Тюмень"</v>
      </c>
      <c r="B9" s="250"/>
      <c r="C9" s="250"/>
      <c r="D9" s="250"/>
      <c r="E9" s="250"/>
      <c r="F9" s="250"/>
      <c r="G9" s="250"/>
      <c r="H9" s="250"/>
      <c r="I9" s="250"/>
      <c r="J9" s="250"/>
      <c r="K9" s="250"/>
      <c r="L9" s="250"/>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0" t="str">
        <f>'1. паспорт местоположение'!A12:C12</f>
        <v>M_TP2000.PS.0060</v>
      </c>
      <c r="B12" s="250"/>
      <c r="C12" s="250"/>
      <c r="D12" s="250"/>
      <c r="E12" s="250"/>
      <c r="F12" s="250"/>
      <c r="G12" s="250"/>
      <c r="H12" s="250"/>
      <c r="I12" s="250"/>
      <c r="J12" s="250"/>
      <c r="K12" s="250"/>
      <c r="L12" s="250"/>
    </row>
    <row r="13" spans="1:44" x14ac:dyDescent="0.25">
      <c r="A13" s="244" t="s">
        <v>8</v>
      </c>
      <c r="B13" s="244"/>
      <c r="C13" s="244"/>
      <c r="D13" s="244"/>
      <c r="E13" s="244"/>
      <c r="F13" s="244"/>
      <c r="G13" s="244"/>
      <c r="H13" s="244"/>
      <c r="I13" s="244"/>
      <c r="J13" s="244"/>
      <c r="K13" s="244"/>
      <c r="L13" s="244"/>
    </row>
    <row r="14" spans="1:44" ht="18.75" x14ac:dyDescent="0.25">
      <c r="A14" s="253"/>
      <c r="B14" s="253"/>
      <c r="C14" s="253"/>
      <c r="D14" s="253"/>
      <c r="E14" s="253"/>
      <c r="F14" s="253"/>
      <c r="G14" s="253"/>
      <c r="H14" s="253"/>
      <c r="I14" s="253"/>
      <c r="J14" s="253"/>
      <c r="K14" s="253"/>
      <c r="L14" s="253"/>
    </row>
    <row r="15" spans="1:44" x14ac:dyDescent="0.25">
      <c r="A15" s="250" t="str">
        <f>'1. паспорт местоположение'!A15:C15</f>
        <v>Реконструкция ПС 110 кВ УГП-7 (замена систем оперативного тока и собственных нужд)</v>
      </c>
      <c r="B15" s="250"/>
      <c r="C15" s="250"/>
      <c r="D15" s="250"/>
      <c r="E15" s="250"/>
      <c r="F15" s="250"/>
      <c r="G15" s="250"/>
      <c r="H15" s="250"/>
      <c r="I15" s="250"/>
      <c r="J15" s="250"/>
      <c r="K15" s="250"/>
      <c r="L15" s="250"/>
    </row>
    <row r="16" spans="1:44" x14ac:dyDescent="0.25">
      <c r="A16" s="244" t="s">
        <v>7</v>
      </c>
      <c r="B16" s="244"/>
      <c r="C16" s="244"/>
      <c r="D16" s="244"/>
      <c r="E16" s="244"/>
      <c r="F16" s="244"/>
      <c r="G16" s="244"/>
      <c r="H16" s="244"/>
      <c r="I16" s="244"/>
      <c r="J16" s="244"/>
      <c r="K16" s="244"/>
      <c r="L16" s="244"/>
    </row>
    <row r="17" spans="1:12" ht="15.75" customHeight="1" x14ac:dyDescent="0.25">
      <c r="L17" s="83"/>
    </row>
    <row r="18" spans="1:12" x14ac:dyDescent="0.25">
      <c r="K18" s="82"/>
    </row>
    <row r="19" spans="1:12" ht="15.75" customHeight="1" x14ac:dyDescent="0.25">
      <c r="A19" s="295" t="s">
        <v>452</v>
      </c>
      <c r="B19" s="295"/>
      <c r="C19" s="295"/>
      <c r="D19" s="295"/>
      <c r="E19" s="295"/>
      <c r="F19" s="295"/>
      <c r="G19" s="295"/>
      <c r="H19" s="295"/>
      <c r="I19" s="295"/>
      <c r="J19" s="295"/>
      <c r="K19" s="295"/>
      <c r="L19" s="295"/>
    </row>
    <row r="20" spans="1:12" x14ac:dyDescent="0.25">
      <c r="A20" s="194"/>
      <c r="B20" s="195"/>
      <c r="C20" s="196"/>
      <c r="D20" s="196"/>
      <c r="E20" s="196"/>
      <c r="F20" s="196"/>
      <c r="G20" s="197"/>
      <c r="H20" s="197"/>
      <c r="I20" s="197"/>
      <c r="J20" s="197"/>
      <c r="K20" s="197"/>
      <c r="L20" s="197"/>
    </row>
    <row r="21" spans="1:12" ht="28.5" customHeight="1" x14ac:dyDescent="0.25">
      <c r="A21" s="296" t="s">
        <v>229</v>
      </c>
      <c r="B21" s="296" t="s">
        <v>228</v>
      </c>
      <c r="C21" s="302" t="s">
        <v>385</v>
      </c>
      <c r="D21" s="302"/>
      <c r="E21" s="302"/>
      <c r="F21" s="302"/>
      <c r="G21" s="302"/>
      <c r="H21" s="302"/>
      <c r="I21" s="297" t="s">
        <v>227</v>
      </c>
      <c r="J21" s="299" t="s">
        <v>387</v>
      </c>
      <c r="K21" s="296" t="s">
        <v>226</v>
      </c>
      <c r="L21" s="298" t="s">
        <v>386</v>
      </c>
    </row>
    <row r="22" spans="1:12" ht="58.5" customHeight="1" x14ac:dyDescent="0.25">
      <c r="A22" s="296"/>
      <c r="B22" s="296"/>
      <c r="C22" s="303" t="s">
        <v>3</v>
      </c>
      <c r="D22" s="303"/>
      <c r="E22" s="141"/>
      <c r="F22" s="142"/>
      <c r="G22" s="304" t="s">
        <v>2</v>
      </c>
      <c r="H22" s="305"/>
      <c r="I22" s="297"/>
      <c r="J22" s="300"/>
      <c r="K22" s="296"/>
      <c r="L22" s="298"/>
    </row>
    <row r="23" spans="1:12" ht="47.25" x14ac:dyDescent="0.25">
      <c r="A23" s="296"/>
      <c r="B23" s="296"/>
      <c r="C23" s="81" t="s">
        <v>225</v>
      </c>
      <c r="D23" s="81" t="s">
        <v>224</v>
      </c>
      <c r="E23" s="81" t="s">
        <v>225</v>
      </c>
      <c r="F23" s="81" t="s">
        <v>224</v>
      </c>
      <c r="G23" s="81" t="s">
        <v>225</v>
      </c>
      <c r="H23" s="81" t="s">
        <v>224</v>
      </c>
      <c r="I23" s="297"/>
      <c r="J23" s="301"/>
      <c r="K23" s="296"/>
      <c r="L23" s="298"/>
    </row>
    <row r="24" spans="1:12" x14ac:dyDescent="0.25">
      <c r="A24" s="193">
        <v>1</v>
      </c>
      <c r="B24" s="193">
        <v>2</v>
      </c>
      <c r="C24" s="81">
        <v>3</v>
      </c>
      <c r="D24" s="81">
        <v>4</v>
      </c>
      <c r="E24" s="81">
        <v>5</v>
      </c>
      <c r="F24" s="81">
        <v>6</v>
      </c>
      <c r="G24" s="81">
        <v>7</v>
      </c>
      <c r="H24" s="81">
        <v>8</v>
      </c>
      <c r="I24" s="81">
        <v>9</v>
      </c>
      <c r="J24" s="81">
        <v>10</v>
      </c>
      <c r="K24" s="81">
        <v>11</v>
      </c>
      <c r="L24" s="81">
        <v>12</v>
      </c>
    </row>
    <row r="25" spans="1:12" ht="31.5" x14ac:dyDescent="0.25">
      <c r="A25" s="76">
        <v>1</v>
      </c>
      <c r="B25" s="77" t="s">
        <v>223</v>
      </c>
      <c r="C25" s="79"/>
      <c r="D25" s="79"/>
      <c r="E25" s="79"/>
      <c r="F25" s="79"/>
      <c r="G25" s="79"/>
      <c r="H25" s="79"/>
      <c r="I25" s="79"/>
      <c r="J25" s="79"/>
      <c r="K25" s="74"/>
      <c r="L25" s="91"/>
    </row>
    <row r="26" spans="1:12" ht="21.75" customHeight="1" x14ac:dyDescent="0.25">
      <c r="A26" s="76" t="s">
        <v>222</v>
      </c>
      <c r="B26" s="80" t="s">
        <v>392</v>
      </c>
      <c r="C26" s="198" t="s">
        <v>491</v>
      </c>
      <c r="D26" s="198" t="s">
        <v>491</v>
      </c>
      <c r="E26" s="198"/>
      <c r="F26" s="198"/>
      <c r="G26" s="198" t="s">
        <v>491</v>
      </c>
      <c r="H26" s="198" t="s">
        <v>491</v>
      </c>
      <c r="I26" s="199"/>
      <c r="J26" s="199"/>
      <c r="K26" s="74"/>
      <c r="L26" s="74"/>
    </row>
    <row r="27" spans="1:12" s="70" customFormat="1" ht="39" customHeight="1" x14ac:dyDescent="0.25">
      <c r="A27" s="76" t="s">
        <v>221</v>
      </c>
      <c r="B27" s="80" t="s">
        <v>394</v>
      </c>
      <c r="C27" s="198" t="s">
        <v>491</v>
      </c>
      <c r="D27" s="198" t="s">
        <v>491</v>
      </c>
      <c r="E27" s="198"/>
      <c r="F27" s="198"/>
      <c r="G27" s="198" t="s">
        <v>491</v>
      </c>
      <c r="H27" s="198" t="s">
        <v>491</v>
      </c>
      <c r="I27" s="199"/>
      <c r="J27" s="199"/>
      <c r="K27" s="74"/>
      <c r="L27" s="74"/>
    </row>
    <row r="28" spans="1:12" s="70" customFormat="1" ht="70.5" customHeight="1" x14ac:dyDescent="0.25">
      <c r="A28" s="76" t="s">
        <v>393</v>
      </c>
      <c r="B28" s="80" t="s">
        <v>398</v>
      </c>
      <c r="C28" s="198" t="s">
        <v>491</v>
      </c>
      <c r="D28" s="198" t="s">
        <v>491</v>
      </c>
      <c r="E28" s="198"/>
      <c r="F28" s="198"/>
      <c r="G28" s="198" t="s">
        <v>491</v>
      </c>
      <c r="H28" s="198" t="s">
        <v>491</v>
      </c>
      <c r="I28" s="199"/>
      <c r="J28" s="199"/>
      <c r="K28" s="74"/>
      <c r="L28" s="74"/>
    </row>
    <row r="29" spans="1:12" s="70" customFormat="1" ht="54" customHeight="1" x14ac:dyDescent="0.25">
      <c r="A29" s="76" t="s">
        <v>220</v>
      </c>
      <c r="B29" s="80" t="s">
        <v>397</v>
      </c>
      <c r="C29" s="198" t="s">
        <v>491</v>
      </c>
      <c r="D29" s="198" t="s">
        <v>491</v>
      </c>
      <c r="E29" s="198"/>
      <c r="F29" s="198"/>
      <c r="G29" s="198" t="s">
        <v>491</v>
      </c>
      <c r="H29" s="198" t="s">
        <v>491</v>
      </c>
      <c r="I29" s="199"/>
      <c r="J29" s="199"/>
      <c r="K29" s="74"/>
      <c r="L29" s="74"/>
    </row>
    <row r="30" spans="1:12" s="70" customFormat="1" ht="42" customHeight="1" x14ac:dyDescent="0.25">
      <c r="A30" s="76" t="s">
        <v>219</v>
      </c>
      <c r="B30" s="80" t="s">
        <v>399</v>
      </c>
      <c r="C30" s="198" t="s">
        <v>491</v>
      </c>
      <c r="D30" s="198" t="s">
        <v>491</v>
      </c>
      <c r="E30" s="198"/>
      <c r="F30" s="198"/>
      <c r="G30" s="198" t="s">
        <v>491</v>
      </c>
      <c r="H30" s="198" t="s">
        <v>491</v>
      </c>
      <c r="I30" s="199"/>
      <c r="J30" s="199"/>
      <c r="K30" s="74"/>
      <c r="L30" s="74"/>
    </row>
    <row r="31" spans="1:12" s="70" customFormat="1" ht="37.5" customHeight="1" x14ac:dyDescent="0.25">
      <c r="A31" s="76" t="s">
        <v>218</v>
      </c>
      <c r="B31" s="75" t="s">
        <v>395</v>
      </c>
      <c r="C31" s="198">
        <v>45366</v>
      </c>
      <c r="D31" s="198">
        <v>45376</v>
      </c>
      <c r="E31" s="198"/>
      <c r="F31" s="198"/>
      <c r="G31" s="198">
        <v>45366</v>
      </c>
      <c r="H31" s="198">
        <v>45376</v>
      </c>
      <c r="I31" s="199"/>
      <c r="J31" s="199"/>
      <c r="K31" s="74"/>
      <c r="L31" s="74"/>
    </row>
    <row r="32" spans="1:12" s="70" customFormat="1" ht="31.5" x14ac:dyDescent="0.25">
      <c r="A32" s="76" t="s">
        <v>216</v>
      </c>
      <c r="B32" s="75" t="s">
        <v>400</v>
      </c>
      <c r="C32" s="198">
        <v>45529</v>
      </c>
      <c r="D32" s="198">
        <v>45534</v>
      </c>
      <c r="E32" s="198"/>
      <c r="F32" s="198"/>
      <c r="G32" s="198">
        <v>45529</v>
      </c>
      <c r="H32" s="198">
        <v>45565</v>
      </c>
      <c r="I32" s="199"/>
      <c r="J32" s="199"/>
      <c r="K32" s="74"/>
      <c r="L32" s="74"/>
    </row>
    <row r="33" spans="1:12" s="70" customFormat="1" ht="37.5" customHeight="1" x14ac:dyDescent="0.25">
      <c r="A33" s="76" t="s">
        <v>411</v>
      </c>
      <c r="B33" s="75" t="s">
        <v>328</v>
      </c>
      <c r="C33" s="198" t="s">
        <v>491</v>
      </c>
      <c r="D33" s="198" t="s">
        <v>491</v>
      </c>
      <c r="E33" s="198"/>
      <c r="F33" s="198"/>
      <c r="G33" s="198" t="s">
        <v>491</v>
      </c>
      <c r="H33" s="198" t="s">
        <v>491</v>
      </c>
      <c r="I33" s="199"/>
      <c r="J33" s="199"/>
      <c r="K33" s="74"/>
      <c r="L33" s="74"/>
    </row>
    <row r="34" spans="1:12" s="70" customFormat="1" ht="47.25" customHeight="1" x14ac:dyDescent="0.25">
      <c r="A34" s="76" t="s">
        <v>412</v>
      </c>
      <c r="B34" s="75" t="s">
        <v>404</v>
      </c>
      <c r="C34" s="198" t="s">
        <v>491</v>
      </c>
      <c r="D34" s="198" t="s">
        <v>491</v>
      </c>
      <c r="E34" s="198"/>
      <c r="F34" s="198"/>
      <c r="G34" s="198" t="s">
        <v>491</v>
      </c>
      <c r="H34" s="198" t="s">
        <v>491</v>
      </c>
      <c r="I34" s="199"/>
      <c r="J34" s="199"/>
      <c r="K34" s="78"/>
      <c r="L34" s="74"/>
    </row>
    <row r="35" spans="1:12" s="70" customFormat="1" ht="49.5" customHeight="1" x14ac:dyDescent="0.25">
      <c r="A35" s="76" t="s">
        <v>413</v>
      </c>
      <c r="B35" s="75" t="s">
        <v>217</v>
      </c>
      <c r="C35" s="198">
        <v>45641</v>
      </c>
      <c r="D35" s="198">
        <v>45646</v>
      </c>
      <c r="E35" s="198"/>
      <c r="F35" s="198"/>
      <c r="G35" s="198">
        <v>45641</v>
      </c>
      <c r="H35" s="198">
        <v>45646</v>
      </c>
      <c r="I35" s="199"/>
      <c r="J35" s="199"/>
      <c r="K35" s="78"/>
      <c r="L35" s="74"/>
    </row>
    <row r="36" spans="1:12" ht="37.5" customHeight="1" x14ac:dyDescent="0.25">
      <c r="A36" s="76" t="s">
        <v>414</v>
      </c>
      <c r="B36" s="75" t="s">
        <v>396</v>
      </c>
      <c r="C36" s="198" t="s">
        <v>491</v>
      </c>
      <c r="D36" s="198" t="s">
        <v>491</v>
      </c>
      <c r="E36" s="198"/>
      <c r="F36" s="198"/>
      <c r="G36" s="198" t="s">
        <v>491</v>
      </c>
      <c r="H36" s="198" t="s">
        <v>491</v>
      </c>
      <c r="I36" s="199"/>
      <c r="J36" s="199"/>
      <c r="K36" s="74"/>
      <c r="L36" s="74"/>
    </row>
    <row r="37" spans="1:12" x14ac:dyDescent="0.25">
      <c r="A37" s="76" t="s">
        <v>415</v>
      </c>
      <c r="B37" s="75" t="s">
        <v>215</v>
      </c>
      <c r="C37" s="198">
        <v>45534</v>
      </c>
      <c r="D37" s="198">
        <v>45626</v>
      </c>
      <c r="E37" s="198"/>
      <c r="F37" s="198"/>
      <c r="G37" s="198">
        <v>45534</v>
      </c>
      <c r="H37" s="198">
        <v>45626</v>
      </c>
      <c r="I37" s="199"/>
      <c r="J37" s="199"/>
      <c r="K37" s="74"/>
      <c r="L37" s="74"/>
    </row>
    <row r="38" spans="1:12" x14ac:dyDescent="0.25">
      <c r="A38" s="76" t="s">
        <v>552</v>
      </c>
      <c r="B38" s="77" t="s">
        <v>214</v>
      </c>
      <c r="C38" s="198"/>
      <c r="D38" s="198"/>
      <c r="E38" s="198"/>
      <c r="F38" s="198"/>
      <c r="G38" s="198"/>
      <c r="H38" s="198"/>
      <c r="I38" s="199"/>
      <c r="J38" s="199"/>
      <c r="K38" s="74"/>
      <c r="L38" s="74"/>
    </row>
    <row r="39" spans="1:12" ht="63" x14ac:dyDescent="0.25">
      <c r="A39" s="76">
        <v>2</v>
      </c>
      <c r="B39" s="75" t="s">
        <v>401</v>
      </c>
      <c r="C39" s="198">
        <v>45748</v>
      </c>
      <c r="D39" s="198">
        <v>45762</v>
      </c>
      <c r="E39" s="198"/>
      <c r="F39" s="198"/>
      <c r="G39" s="198">
        <v>45748</v>
      </c>
      <c r="H39" s="198">
        <v>45762</v>
      </c>
      <c r="I39" s="199"/>
      <c r="J39" s="199"/>
      <c r="K39" s="74"/>
      <c r="L39" s="74"/>
    </row>
    <row r="40" spans="1:12" ht="33.75" customHeight="1" x14ac:dyDescent="0.25">
      <c r="A40" s="76" t="s">
        <v>213</v>
      </c>
      <c r="B40" s="75" t="s">
        <v>403</v>
      </c>
      <c r="C40" s="198">
        <v>45762</v>
      </c>
      <c r="D40" s="198">
        <v>45772</v>
      </c>
      <c r="E40" s="198"/>
      <c r="F40" s="198"/>
      <c r="G40" s="198">
        <v>45762</v>
      </c>
      <c r="H40" s="198">
        <v>45772</v>
      </c>
      <c r="I40" s="199"/>
      <c r="J40" s="199"/>
      <c r="K40" s="74"/>
      <c r="L40" s="74"/>
    </row>
    <row r="41" spans="1:12" ht="63" customHeight="1" x14ac:dyDescent="0.25">
      <c r="A41" s="76" t="s">
        <v>212</v>
      </c>
      <c r="B41" s="77" t="s">
        <v>481</v>
      </c>
      <c r="C41" s="198"/>
      <c r="D41" s="198"/>
      <c r="E41" s="198"/>
      <c r="F41" s="198"/>
      <c r="G41" s="198"/>
      <c r="H41" s="198"/>
      <c r="I41" s="199"/>
      <c r="J41" s="199"/>
      <c r="K41" s="74"/>
      <c r="L41" s="74"/>
    </row>
    <row r="42" spans="1:12" ht="58.5" customHeight="1" x14ac:dyDescent="0.25">
      <c r="A42" s="76">
        <v>3</v>
      </c>
      <c r="B42" s="75" t="s">
        <v>402</v>
      </c>
      <c r="C42" s="198">
        <v>45762</v>
      </c>
      <c r="D42" s="198">
        <v>45823</v>
      </c>
      <c r="E42" s="198"/>
      <c r="F42" s="198"/>
      <c r="G42" s="198">
        <v>45762</v>
      </c>
      <c r="H42" s="198">
        <v>45823</v>
      </c>
      <c r="I42" s="199"/>
      <c r="J42" s="199"/>
      <c r="K42" s="74"/>
      <c r="L42" s="74"/>
    </row>
    <row r="43" spans="1:12" ht="34.5" customHeight="1" x14ac:dyDescent="0.25">
      <c r="A43" s="76" t="s">
        <v>211</v>
      </c>
      <c r="B43" s="75" t="s">
        <v>209</v>
      </c>
      <c r="C43" s="198">
        <v>45772</v>
      </c>
      <c r="D43" s="198">
        <v>45869</v>
      </c>
      <c r="E43" s="198"/>
      <c r="F43" s="198"/>
      <c r="G43" s="198">
        <v>45772</v>
      </c>
      <c r="H43" s="198">
        <v>45869</v>
      </c>
      <c r="I43" s="200"/>
      <c r="J43" s="200"/>
      <c r="K43" s="74"/>
      <c r="L43" s="74"/>
    </row>
    <row r="44" spans="1:12" ht="24.75" customHeight="1" x14ac:dyDescent="0.25">
      <c r="A44" s="76" t="s">
        <v>210</v>
      </c>
      <c r="B44" s="75" t="s">
        <v>207</v>
      </c>
      <c r="C44" s="198">
        <v>45823</v>
      </c>
      <c r="D44" s="198">
        <v>45915</v>
      </c>
      <c r="E44" s="198"/>
      <c r="F44" s="198"/>
      <c r="G44" s="198">
        <v>45823</v>
      </c>
      <c r="H44" s="198">
        <v>45915</v>
      </c>
      <c r="I44" s="199"/>
      <c r="J44" s="199"/>
      <c r="K44" s="74"/>
      <c r="L44" s="74"/>
    </row>
    <row r="45" spans="1:12" ht="90.75" customHeight="1" x14ac:dyDescent="0.25">
      <c r="A45" s="76" t="s">
        <v>208</v>
      </c>
      <c r="B45" s="75" t="s">
        <v>407</v>
      </c>
      <c r="C45" s="198" t="s">
        <v>491</v>
      </c>
      <c r="D45" s="198" t="s">
        <v>491</v>
      </c>
      <c r="E45" s="198"/>
      <c r="F45" s="198"/>
      <c r="G45" s="198" t="s">
        <v>491</v>
      </c>
      <c r="H45" s="198" t="s">
        <v>491</v>
      </c>
      <c r="I45" s="199"/>
      <c r="J45" s="199"/>
      <c r="K45" s="201"/>
      <c r="L45" s="74"/>
    </row>
    <row r="46" spans="1:12" ht="167.25" customHeight="1" x14ac:dyDescent="0.25">
      <c r="A46" s="76" t="s">
        <v>206</v>
      </c>
      <c r="B46" s="75" t="s">
        <v>405</v>
      </c>
      <c r="C46" s="198" t="s">
        <v>491</v>
      </c>
      <c r="D46" s="198" t="s">
        <v>491</v>
      </c>
      <c r="E46" s="198"/>
      <c r="F46" s="198"/>
      <c r="G46" s="198" t="s">
        <v>491</v>
      </c>
      <c r="H46" s="198" t="s">
        <v>491</v>
      </c>
      <c r="I46" s="199"/>
      <c r="J46" s="199"/>
      <c r="K46" s="74"/>
      <c r="L46" s="74"/>
    </row>
    <row r="47" spans="1:12" ht="30.75" customHeight="1" x14ac:dyDescent="0.25">
      <c r="A47" s="76" t="s">
        <v>204</v>
      </c>
      <c r="B47" s="75" t="s">
        <v>205</v>
      </c>
      <c r="C47" s="198">
        <v>45915</v>
      </c>
      <c r="D47" s="198">
        <v>45920</v>
      </c>
      <c r="E47" s="198"/>
      <c r="F47" s="198"/>
      <c r="G47" s="198">
        <v>45915</v>
      </c>
      <c r="H47" s="198">
        <v>45920</v>
      </c>
      <c r="I47" s="199"/>
      <c r="J47" s="199"/>
      <c r="K47" s="74"/>
      <c r="L47" s="74"/>
    </row>
    <row r="48" spans="1:12" ht="37.5" customHeight="1" x14ac:dyDescent="0.25">
      <c r="A48" s="76" t="s">
        <v>553</v>
      </c>
      <c r="B48" s="77" t="s">
        <v>203</v>
      </c>
      <c r="C48" s="198"/>
      <c r="D48" s="198"/>
      <c r="E48" s="74"/>
      <c r="F48" s="74"/>
      <c r="G48" s="169"/>
      <c r="H48" s="169"/>
      <c r="I48" s="199"/>
      <c r="J48" s="199"/>
      <c r="K48" s="74"/>
      <c r="L48" s="74"/>
    </row>
    <row r="49" spans="1:12" ht="35.25" customHeight="1" x14ac:dyDescent="0.25">
      <c r="A49" s="76">
        <v>4</v>
      </c>
      <c r="B49" s="75" t="s">
        <v>201</v>
      </c>
      <c r="C49" s="198">
        <v>45920</v>
      </c>
      <c r="D49" s="198">
        <v>45925</v>
      </c>
      <c r="E49" s="74"/>
      <c r="F49" s="74"/>
      <c r="G49" s="198">
        <v>45920</v>
      </c>
      <c r="H49" s="198">
        <v>45925</v>
      </c>
      <c r="I49" s="199"/>
      <c r="J49" s="199"/>
      <c r="K49" s="74"/>
      <c r="L49" s="74"/>
    </row>
    <row r="50" spans="1:12" ht="86.25" customHeight="1" x14ac:dyDescent="0.25">
      <c r="A50" s="76" t="s">
        <v>202</v>
      </c>
      <c r="B50" s="75" t="s">
        <v>406</v>
      </c>
      <c r="C50" s="198">
        <v>45925</v>
      </c>
      <c r="D50" s="198">
        <v>45930</v>
      </c>
      <c r="E50" s="74"/>
      <c r="F50" s="74"/>
      <c r="G50" s="198">
        <v>45925</v>
      </c>
      <c r="H50" s="198">
        <v>45930</v>
      </c>
      <c r="I50" s="199"/>
      <c r="J50" s="199"/>
      <c r="K50" s="74"/>
      <c r="L50" s="74"/>
    </row>
    <row r="51" spans="1:12" ht="77.25" customHeight="1" x14ac:dyDescent="0.25">
      <c r="A51" s="76" t="s">
        <v>200</v>
      </c>
      <c r="B51" s="75" t="s">
        <v>408</v>
      </c>
      <c r="C51" s="198" t="s">
        <v>491</v>
      </c>
      <c r="D51" s="198" t="s">
        <v>491</v>
      </c>
      <c r="E51" s="198"/>
      <c r="F51" s="198"/>
      <c r="G51" s="198" t="s">
        <v>491</v>
      </c>
      <c r="H51" s="198" t="s">
        <v>491</v>
      </c>
      <c r="I51" s="199"/>
      <c r="J51" s="199"/>
      <c r="K51" s="74"/>
      <c r="L51" s="74"/>
    </row>
    <row r="52" spans="1:12" ht="71.25" customHeight="1" x14ac:dyDescent="0.25">
      <c r="A52" s="76" t="s">
        <v>198</v>
      </c>
      <c r="B52" s="75" t="s">
        <v>199</v>
      </c>
      <c r="C52" s="198" t="s">
        <v>491</v>
      </c>
      <c r="D52" s="198" t="s">
        <v>491</v>
      </c>
      <c r="E52" s="198"/>
      <c r="F52" s="198"/>
      <c r="G52" s="198" t="s">
        <v>491</v>
      </c>
      <c r="H52" s="198" t="s">
        <v>491</v>
      </c>
      <c r="I52" s="199"/>
      <c r="J52" s="199"/>
      <c r="K52" s="74"/>
      <c r="L52" s="74"/>
    </row>
    <row r="53" spans="1:12" ht="48" customHeight="1" x14ac:dyDescent="0.25">
      <c r="A53" s="76" t="s">
        <v>196</v>
      </c>
      <c r="B53" s="149" t="s">
        <v>409</v>
      </c>
      <c r="C53" s="198">
        <v>45930</v>
      </c>
      <c r="D53" s="198">
        <v>45940</v>
      </c>
      <c r="E53" s="198"/>
      <c r="F53" s="198"/>
      <c r="G53" s="198">
        <v>45930</v>
      </c>
      <c r="H53" s="198">
        <v>45940</v>
      </c>
      <c r="I53" s="199"/>
      <c r="J53" s="199"/>
      <c r="K53" s="74"/>
      <c r="L53" s="74"/>
    </row>
    <row r="54" spans="1:12" ht="46.5" customHeight="1" x14ac:dyDescent="0.25">
      <c r="A54" s="76" t="s">
        <v>410</v>
      </c>
      <c r="B54" s="75" t="s">
        <v>197</v>
      </c>
      <c r="C54" s="198" t="s">
        <v>491</v>
      </c>
      <c r="D54" s="198" t="s">
        <v>491</v>
      </c>
      <c r="E54" s="198"/>
      <c r="F54" s="198"/>
      <c r="G54" s="198" t="s">
        <v>491</v>
      </c>
      <c r="H54" s="198" t="s">
        <v>491</v>
      </c>
      <c r="I54" s="199"/>
      <c r="J54" s="199"/>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2" zoomScale="70" zoomScaleNormal="70" zoomScaleSheetLayoutView="70" workbookViewId="0">
      <selection activeCell="P32" sqref="P3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0" style="68" customWidth="1"/>
    <col min="9" max="9" width="7.140625" style="68" customWidth="1"/>
    <col min="10" max="10" width="10" style="68" customWidth="1"/>
    <col min="11" max="11" width="7.140625" style="68" customWidth="1"/>
    <col min="12" max="12" width="10.5703125" style="68" customWidth="1"/>
    <col min="13" max="13" width="7.42578125" style="68" customWidth="1"/>
    <col min="14" max="14" width="8.28515625" style="68" customWidth="1"/>
    <col min="15" max="15" width="7.7109375" style="68" customWidth="1"/>
    <col min="16" max="16" width="8.42578125" style="68" customWidth="1"/>
    <col min="17" max="17" width="8.5703125" style="68" customWidth="1"/>
    <col min="18" max="19" width="8.42578125" style="68" customWidth="1"/>
    <col min="20" max="20" width="8.85546875" style="68" customWidth="1"/>
    <col min="21" max="21" width="8.5703125" style="68" customWidth="1"/>
    <col min="22" max="22" width="8.85546875" style="68" customWidth="1"/>
    <col min="23" max="23" width="9.140625" style="68" customWidth="1"/>
    <col min="24" max="24" width="8.85546875" style="68" customWidth="1"/>
    <col min="25" max="25" width="8.5703125" style="68" customWidth="1"/>
    <col min="26" max="26" width="8.85546875" style="68" customWidth="1"/>
    <col min="27" max="27" width="9.140625" style="68" customWidth="1"/>
    <col min="28" max="16384" width="9.140625" style="68"/>
  </cols>
  <sheetData>
    <row r="1" spans="1:27" ht="18.75" x14ac:dyDescent="0.25">
      <c r="A1" s="69"/>
      <c r="B1" s="69"/>
      <c r="C1" s="69"/>
      <c r="D1" s="69"/>
      <c r="E1" s="69"/>
      <c r="F1" s="69"/>
      <c r="AA1" s="42" t="s">
        <v>70</v>
      </c>
    </row>
    <row r="2" spans="1:27" ht="18.75" x14ac:dyDescent="0.3">
      <c r="A2" s="69"/>
      <c r="B2" s="69"/>
      <c r="C2" s="69"/>
      <c r="D2" s="69"/>
      <c r="E2" s="69"/>
      <c r="F2" s="69"/>
      <c r="AA2" s="15" t="s">
        <v>11</v>
      </c>
    </row>
    <row r="3" spans="1:27" ht="18.75" x14ac:dyDescent="0.3">
      <c r="A3" s="69"/>
      <c r="B3" s="69"/>
      <c r="C3" s="69"/>
      <c r="D3" s="69"/>
      <c r="E3" s="69"/>
      <c r="F3" s="69"/>
      <c r="AA3" s="15" t="s">
        <v>598</v>
      </c>
    </row>
    <row r="4" spans="1:27"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row>
    <row r="5" spans="1:27" x14ac:dyDescent="0.25">
      <c r="A5" s="69"/>
      <c r="B5" s="69"/>
      <c r="C5" s="69"/>
      <c r="D5" s="69"/>
      <c r="E5" s="69"/>
      <c r="F5" s="69"/>
    </row>
    <row r="6" spans="1:27"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row>
    <row r="7" spans="1:27" ht="18.75" x14ac:dyDescent="0.25">
      <c r="A7" s="153"/>
      <c r="B7" s="153"/>
      <c r="C7" s="153"/>
      <c r="D7" s="153"/>
      <c r="E7" s="153"/>
      <c r="F7" s="153"/>
      <c r="G7" s="153"/>
      <c r="H7" s="72"/>
      <c r="I7" s="72"/>
      <c r="J7" s="72"/>
      <c r="K7" s="72"/>
      <c r="L7" s="72"/>
      <c r="M7" s="72"/>
      <c r="N7" s="72"/>
      <c r="O7" s="72"/>
      <c r="P7" s="72"/>
      <c r="Q7" s="72"/>
      <c r="R7" s="72"/>
      <c r="S7" s="72"/>
      <c r="T7" s="72"/>
      <c r="U7" s="72"/>
      <c r="V7" s="72"/>
      <c r="W7" s="72"/>
      <c r="X7" s="72"/>
      <c r="Y7" s="72"/>
      <c r="Z7" s="72"/>
      <c r="AA7" s="72"/>
    </row>
    <row r="8" spans="1:27" x14ac:dyDescent="0.25">
      <c r="A8" s="250" t="s">
        <v>535</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row>
    <row r="9" spans="1:27"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ht="18.75" x14ac:dyDescent="0.25">
      <c r="A10" s="153"/>
      <c r="B10" s="153"/>
      <c r="C10" s="153"/>
      <c r="D10" s="153"/>
      <c r="E10" s="153"/>
      <c r="F10" s="153"/>
      <c r="G10" s="153"/>
      <c r="H10" s="72"/>
      <c r="I10" s="72"/>
      <c r="J10" s="72"/>
      <c r="K10" s="72"/>
      <c r="L10" s="72"/>
      <c r="M10" s="72"/>
      <c r="N10" s="72"/>
      <c r="O10" s="72"/>
      <c r="P10" s="72"/>
      <c r="Q10" s="72"/>
      <c r="R10" s="72"/>
      <c r="S10" s="72"/>
      <c r="T10" s="72"/>
      <c r="U10" s="72"/>
      <c r="V10" s="72"/>
      <c r="W10" s="72"/>
      <c r="X10" s="72"/>
      <c r="Y10" s="72"/>
      <c r="Z10" s="72"/>
      <c r="AA10" s="72"/>
    </row>
    <row r="11" spans="1:27" ht="18.75" x14ac:dyDescent="0.25">
      <c r="A11" s="246" t="s">
        <v>542</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row>
    <row r="12" spans="1:27"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row>
    <row r="14" spans="1:27" x14ac:dyDescent="0.25">
      <c r="A14" s="250" t="str">
        <f>'1. паспорт местоположение'!A15:C15</f>
        <v>Реконструкция ПС 110 кВ УГП-7 (замена систем оперативного тока и собственных нужд)</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row>
    <row r="15" spans="1:27"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10" t="s">
        <v>453</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11" t="s">
        <v>195</v>
      </c>
      <c r="B20" s="311" t="s">
        <v>194</v>
      </c>
      <c r="C20" s="308" t="s">
        <v>193</v>
      </c>
      <c r="D20" s="308"/>
      <c r="E20" s="318" t="s">
        <v>192</v>
      </c>
      <c r="F20" s="318"/>
      <c r="G20" s="311" t="s">
        <v>597</v>
      </c>
      <c r="H20" s="306" t="s">
        <v>536</v>
      </c>
      <c r="I20" s="307"/>
      <c r="J20" s="307"/>
      <c r="K20" s="307"/>
      <c r="L20" s="306" t="s">
        <v>537</v>
      </c>
      <c r="M20" s="307"/>
      <c r="N20" s="307"/>
      <c r="O20" s="307"/>
      <c r="P20" s="306" t="s">
        <v>538</v>
      </c>
      <c r="Q20" s="307"/>
      <c r="R20" s="307"/>
      <c r="S20" s="307"/>
      <c r="T20" s="306" t="s">
        <v>539</v>
      </c>
      <c r="U20" s="307"/>
      <c r="V20" s="307"/>
      <c r="W20" s="307"/>
      <c r="X20" s="306" t="s">
        <v>540</v>
      </c>
      <c r="Y20" s="307"/>
      <c r="Z20" s="307"/>
      <c r="AA20" s="307"/>
      <c r="AB20" s="314" t="s">
        <v>191</v>
      </c>
      <c r="AC20" s="315"/>
    </row>
    <row r="21" spans="1:29" ht="99.75" customHeight="1" x14ac:dyDescent="0.25">
      <c r="A21" s="312"/>
      <c r="B21" s="312"/>
      <c r="C21" s="308"/>
      <c r="D21" s="308"/>
      <c r="E21" s="318"/>
      <c r="F21" s="318"/>
      <c r="G21" s="312"/>
      <c r="H21" s="308" t="s">
        <v>3</v>
      </c>
      <c r="I21" s="308"/>
      <c r="J21" s="308" t="s">
        <v>189</v>
      </c>
      <c r="K21" s="308"/>
      <c r="L21" s="308" t="s">
        <v>3</v>
      </c>
      <c r="M21" s="308"/>
      <c r="N21" s="308" t="s">
        <v>189</v>
      </c>
      <c r="O21" s="308"/>
      <c r="P21" s="308" t="s">
        <v>3</v>
      </c>
      <c r="Q21" s="308"/>
      <c r="R21" s="308" t="s">
        <v>189</v>
      </c>
      <c r="S21" s="308"/>
      <c r="T21" s="308" t="s">
        <v>3</v>
      </c>
      <c r="U21" s="308"/>
      <c r="V21" s="308" t="s">
        <v>189</v>
      </c>
      <c r="W21" s="308"/>
      <c r="X21" s="308" t="s">
        <v>3</v>
      </c>
      <c r="Y21" s="308"/>
      <c r="Z21" s="308" t="s">
        <v>189</v>
      </c>
      <c r="AA21" s="308"/>
      <c r="AB21" s="316"/>
      <c r="AC21" s="317"/>
    </row>
    <row r="22" spans="1:29" ht="89.25" customHeight="1" x14ac:dyDescent="0.25">
      <c r="A22" s="313"/>
      <c r="B22" s="313"/>
      <c r="C22" s="221" t="s">
        <v>3</v>
      </c>
      <c r="D22" s="221" t="s">
        <v>189</v>
      </c>
      <c r="E22" s="222" t="s">
        <v>554</v>
      </c>
      <c r="F22" s="222" t="s">
        <v>596</v>
      </c>
      <c r="G22" s="313"/>
      <c r="H22" s="223" t="s">
        <v>433</v>
      </c>
      <c r="I22" s="223" t="s">
        <v>434</v>
      </c>
      <c r="J22" s="223" t="s">
        <v>433</v>
      </c>
      <c r="K22" s="223" t="s">
        <v>434</v>
      </c>
      <c r="L22" s="223" t="s">
        <v>433</v>
      </c>
      <c r="M22" s="223" t="s">
        <v>434</v>
      </c>
      <c r="N22" s="223" t="s">
        <v>433</v>
      </c>
      <c r="O22" s="223" t="s">
        <v>434</v>
      </c>
      <c r="P22" s="223" t="s">
        <v>433</v>
      </c>
      <c r="Q22" s="223" t="s">
        <v>434</v>
      </c>
      <c r="R22" s="223" t="s">
        <v>433</v>
      </c>
      <c r="S22" s="223" t="s">
        <v>434</v>
      </c>
      <c r="T22" s="223" t="s">
        <v>433</v>
      </c>
      <c r="U22" s="223" t="s">
        <v>434</v>
      </c>
      <c r="V22" s="223" t="s">
        <v>433</v>
      </c>
      <c r="W22" s="223" t="s">
        <v>434</v>
      </c>
      <c r="X22" s="223" t="s">
        <v>433</v>
      </c>
      <c r="Y22" s="223" t="s">
        <v>434</v>
      </c>
      <c r="Z22" s="223" t="s">
        <v>433</v>
      </c>
      <c r="AA22" s="223" t="s">
        <v>434</v>
      </c>
      <c r="AB22" s="221" t="s">
        <v>190</v>
      </c>
      <c r="AC22" s="221" t="s">
        <v>189</v>
      </c>
    </row>
    <row r="23" spans="1:29" ht="19.5" customHeight="1" x14ac:dyDescent="0.25">
      <c r="A23" s="224">
        <v>1</v>
      </c>
      <c r="B23" s="224">
        <v>2</v>
      </c>
      <c r="C23" s="224">
        <v>3</v>
      </c>
      <c r="D23" s="224">
        <v>4</v>
      </c>
      <c r="E23" s="224">
        <v>5</v>
      </c>
      <c r="F23" s="224">
        <v>6</v>
      </c>
      <c r="G23" s="224">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29" s="217" customFormat="1" ht="47.25" customHeight="1" x14ac:dyDescent="0.25">
      <c r="A24" s="225" t="s">
        <v>66</v>
      </c>
      <c r="B24" s="226" t="s">
        <v>188</v>
      </c>
      <c r="C24" s="227">
        <v>12.845783999999993</v>
      </c>
      <c r="D24" s="227">
        <v>14.063709761074353</v>
      </c>
      <c r="E24" s="227">
        <v>14.063709761074353</v>
      </c>
      <c r="F24" s="227">
        <v>14.063709761074353</v>
      </c>
      <c r="G24" s="227">
        <v>0</v>
      </c>
      <c r="H24" s="227">
        <v>0</v>
      </c>
      <c r="I24" s="227"/>
      <c r="J24" s="227">
        <v>0</v>
      </c>
      <c r="K24" s="227"/>
      <c r="L24" s="227">
        <v>1.5025199999999999</v>
      </c>
      <c r="M24" s="227"/>
      <c r="N24" s="227">
        <v>1.6486701257107244</v>
      </c>
      <c r="O24" s="227"/>
      <c r="P24" s="227">
        <v>11.343263999999992</v>
      </c>
      <c r="Q24" s="227"/>
      <c r="R24" s="227">
        <v>12.415039635363629</v>
      </c>
      <c r="S24" s="227"/>
      <c r="T24" s="227">
        <v>0</v>
      </c>
      <c r="U24" s="227"/>
      <c r="V24" s="227">
        <v>0</v>
      </c>
      <c r="W24" s="227"/>
      <c r="X24" s="227">
        <v>0</v>
      </c>
      <c r="Y24" s="227"/>
      <c r="Z24" s="227">
        <v>0</v>
      </c>
      <c r="AA24" s="227"/>
      <c r="AB24" s="227">
        <v>12.845783999999993</v>
      </c>
      <c r="AC24" s="227">
        <v>14.063709761074353</v>
      </c>
    </row>
    <row r="25" spans="1:29" ht="24" customHeight="1" x14ac:dyDescent="0.25">
      <c r="A25" s="228" t="s">
        <v>187</v>
      </c>
      <c r="B25" s="229" t="s">
        <v>186</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v>0</v>
      </c>
      <c r="AA25" s="227"/>
      <c r="AB25" s="227">
        <v>0</v>
      </c>
      <c r="AC25" s="227">
        <v>0</v>
      </c>
    </row>
    <row r="26" spans="1:29" x14ac:dyDescent="0.25">
      <c r="A26" s="228" t="s">
        <v>185</v>
      </c>
      <c r="B26" s="229" t="s">
        <v>184</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v>0</v>
      </c>
      <c r="AA26" s="227"/>
      <c r="AB26" s="227">
        <v>0</v>
      </c>
      <c r="AC26" s="227">
        <v>0</v>
      </c>
    </row>
    <row r="27" spans="1:29" ht="31.5" x14ac:dyDescent="0.25">
      <c r="A27" s="228" t="s">
        <v>183</v>
      </c>
      <c r="B27" s="229" t="s">
        <v>391</v>
      </c>
      <c r="C27" s="227"/>
      <c r="D27" s="227"/>
      <c r="E27" s="227"/>
      <c r="F27" s="227"/>
      <c r="G27" s="227">
        <v>0</v>
      </c>
      <c r="H27" s="227">
        <v>0</v>
      </c>
      <c r="I27" s="227"/>
      <c r="J27" s="227">
        <v>0</v>
      </c>
      <c r="K27" s="227"/>
      <c r="L27" s="227">
        <v>1.2521</v>
      </c>
      <c r="M27" s="227"/>
      <c r="N27" s="227">
        <v>1.3738917714256036</v>
      </c>
      <c r="O27" s="227"/>
      <c r="P27" s="227">
        <v>9.452719999999994</v>
      </c>
      <c r="Q27" s="227"/>
      <c r="R27" s="227">
        <v>10.406180646142349</v>
      </c>
      <c r="S27" s="227"/>
      <c r="T27" s="227">
        <v>0</v>
      </c>
      <c r="U27" s="227"/>
      <c r="V27" s="227">
        <v>0</v>
      </c>
      <c r="W27" s="227"/>
      <c r="X27" s="227">
        <v>0</v>
      </c>
      <c r="Y27" s="227"/>
      <c r="Z27" s="227">
        <v>0</v>
      </c>
      <c r="AA27" s="227"/>
      <c r="AB27" s="227">
        <v>10.704819999999994</v>
      </c>
      <c r="AC27" s="227">
        <v>11.780072417567952</v>
      </c>
    </row>
    <row r="28" spans="1:29" x14ac:dyDescent="0.25">
      <c r="A28" s="228" t="s">
        <v>182</v>
      </c>
      <c r="B28" s="229" t="s">
        <v>181</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29" x14ac:dyDescent="0.25">
      <c r="A29" s="228" t="s">
        <v>180</v>
      </c>
      <c r="B29" s="230" t="s">
        <v>179</v>
      </c>
      <c r="C29" s="227"/>
      <c r="D29" s="227"/>
      <c r="E29" s="227"/>
      <c r="F29" s="227"/>
      <c r="G29" s="227">
        <v>0</v>
      </c>
      <c r="H29" s="227">
        <v>0</v>
      </c>
      <c r="I29" s="227"/>
      <c r="J29" s="227">
        <v>0</v>
      </c>
      <c r="K29" s="227"/>
      <c r="L29" s="227">
        <v>0.25041999999999986</v>
      </c>
      <c r="M29" s="227"/>
      <c r="N29" s="227">
        <v>0.27477835428512076</v>
      </c>
      <c r="O29" s="227"/>
      <c r="P29" s="227">
        <v>1.8905439999999984</v>
      </c>
      <c r="Q29" s="227"/>
      <c r="R29" s="227">
        <v>2.0088589892212791</v>
      </c>
      <c r="S29" s="227"/>
      <c r="T29" s="227">
        <v>0</v>
      </c>
      <c r="U29" s="227"/>
      <c r="V29" s="227">
        <v>0</v>
      </c>
      <c r="W29" s="227"/>
      <c r="X29" s="227">
        <v>0</v>
      </c>
      <c r="Y29" s="227"/>
      <c r="Z29" s="227">
        <v>0</v>
      </c>
      <c r="AA29" s="227"/>
      <c r="AB29" s="227">
        <v>2.1409639999999985</v>
      </c>
      <c r="AC29" s="227">
        <v>2.2836373435064008</v>
      </c>
    </row>
    <row r="30" spans="1:29" s="217" customFormat="1" ht="47.25" x14ac:dyDescent="0.25">
      <c r="A30" s="225" t="s">
        <v>64</v>
      </c>
      <c r="B30" s="226" t="s">
        <v>178</v>
      </c>
      <c r="C30" s="227">
        <v>10.704819999999994</v>
      </c>
      <c r="D30" s="227">
        <v>11.780072417567995</v>
      </c>
      <c r="E30" s="227">
        <v>11.780072417567995</v>
      </c>
      <c r="F30" s="227">
        <v>11.780072417567995</v>
      </c>
      <c r="G30" s="227">
        <v>0</v>
      </c>
      <c r="H30" s="227">
        <v>0</v>
      </c>
      <c r="I30" s="227"/>
      <c r="J30" s="227">
        <v>0</v>
      </c>
      <c r="K30" s="227"/>
      <c r="L30" s="227">
        <v>1.2521</v>
      </c>
      <c r="M30" s="227"/>
      <c r="N30" s="227">
        <v>1.3738917714256036</v>
      </c>
      <c r="O30" s="227"/>
      <c r="P30" s="227">
        <v>9.452719999999994</v>
      </c>
      <c r="Q30" s="227"/>
      <c r="R30" s="227">
        <v>10.406180646142348</v>
      </c>
      <c r="S30" s="227"/>
      <c r="T30" s="227">
        <v>0</v>
      </c>
      <c r="U30" s="227"/>
      <c r="V30" s="227">
        <v>0</v>
      </c>
      <c r="W30" s="227"/>
      <c r="X30" s="227">
        <v>0</v>
      </c>
      <c r="Y30" s="227"/>
      <c r="Z30" s="227">
        <v>0</v>
      </c>
      <c r="AA30" s="227"/>
      <c r="AB30" s="227">
        <v>10.704819999999994</v>
      </c>
      <c r="AC30" s="227">
        <v>11.780072417567951</v>
      </c>
    </row>
    <row r="31" spans="1:29" x14ac:dyDescent="0.25">
      <c r="A31" s="225" t="s">
        <v>177</v>
      </c>
      <c r="B31" s="229" t="s">
        <v>176</v>
      </c>
      <c r="C31" s="227">
        <v>1.2521</v>
      </c>
      <c r="D31" s="227">
        <v>1.3738917714256036</v>
      </c>
      <c r="E31" s="227"/>
      <c r="F31" s="227"/>
      <c r="G31" s="227"/>
      <c r="H31" s="227"/>
      <c r="I31" s="227"/>
      <c r="J31" s="227"/>
      <c r="K31" s="227"/>
      <c r="L31" s="227"/>
      <c r="M31" s="227"/>
      <c r="N31" s="227"/>
      <c r="O31" s="227"/>
      <c r="P31" s="227"/>
      <c r="Q31" s="227"/>
      <c r="R31" s="227"/>
      <c r="S31" s="227"/>
      <c r="T31" s="227"/>
      <c r="U31" s="227"/>
      <c r="V31" s="227">
        <v>0</v>
      </c>
      <c r="W31" s="227"/>
      <c r="X31" s="227"/>
      <c r="Y31" s="227"/>
      <c r="Z31" s="227"/>
      <c r="AA31" s="227"/>
      <c r="AB31" s="227">
        <v>0</v>
      </c>
      <c r="AC31" s="227">
        <v>0</v>
      </c>
    </row>
    <row r="32" spans="1:29" ht="31.5" x14ac:dyDescent="0.25">
      <c r="A32" s="225" t="s">
        <v>175</v>
      </c>
      <c r="B32" s="229" t="s">
        <v>174</v>
      </c>
      <c r="C32" s="227">
        <v>2.2898800000000001</v>
      </c>
      <c r="D32" s="227">
        <v>2.5208429589436041</v>
      </c>
      <c r="E32" s="227"/>
      <c r="F32" s="227"/>
      <c r="G32" s="227"/>
      <c r="H32" s="227"/>
      <c r="I32" s="227"/>
      <c r="J32" s="227"/>
      <c r="K32" s="227"/>
      <c r="L32" s="227"/>
      <c r="M32" s="227"/>
      <c r="N32" s="227"/>
      <c r="O32" s="227"/>
      <c r="P32" s="227"/>
      <c r="Q32" s="227"/>
      <c r="R32" s="227"/>
      <c r="S32" s="227"/>
      <c r="T32" s="227"/>
      <c r="U32" s="227"/>
      <c r="V32" s="227">
        <v>0</v>
      </c>
      <c r="W32" s="227"/>
      <c r="X32" s="227"/>
      <c r="Y32" s="227"/>
      <c r="Z32" s="227"/>
      <c r="AA32" s="227"/>
      <c r="AB32" s="227">
        <v>0</v>
      </c>
      <c r="AC32" s="227">
        <v>0</v>
      </c>
    </row>
    <row r="33" spans="1:29" x14ac:dyDescent="0.25">
      <c r="A33" s="225" t="s">
        <v>173</v>
      </c>
      <c r="B33" s="229" t="s">
        <v>172</v>
      </c>
      <c r="C33" s="227">
        <v>5.9806499999999998</v>
      </c>
      <c r="D33" s="227">
        <v>6.583899937112105</v>
      </c>
      <c r="E33" s="227"/>
      <c r="F33" s="227"/>
      <c r="G33" s="227"/>
      <c r="H33" s="227"/>
      <c r="I33" s="227"/>
      <c r="J33" s="227"/>
      <c r="K33" s="227"/>
      <c r="L33" s="227"/>
      <c r="M33" s="227"/>
      <c r="N33" s="227"/>
      <c r="O33" s="227"/>
      <c r="P33" s="227"/>
      <c r="Q33" s="227"/>
      <c r="R33" s="227"/>
      <c r="S33" s="227"/>
      <c r="T33" s="227"/>
      <c r="U33" s="227"/>
      <c r="V33" s="227">
        <v>0</v>
      </c>
      <c r="W33" s="227"/>
      <c r="X33" s="227"/>
      <c r="Y33" s="227"/>
      <c r="Z33" s="227"/>
      <c r="AA33" s="227"/>
      <c r="AB33" s="227">
        <v>0</v>
      </c>
      <c r="AC33" s="227">
        <v>0</v>
      </c>
    </row>
    <row r="34" spans="1:29" x14ac:dyDescent="0.25">
      <c r="A34" s="225" t="s">
        <v>171</v>
      </c>
      <c r="B34" s="229" t="s">
        <v>170</v>
      </c>
      <c r="C34" s="227">
        <v>1.182189999999995</v>
      </c>
      <c r="D34" s="227">
        <v>1.3014377500866816</v>
      </c>
      <c r="E34" s="227"/>
      <c r="F34" s="227"/>
      <c r="G34" s="227"/>
      <c r="H34" s="227"/>
      <c r="I34" s="227"/>
      <c r="J34" s="227"/>
      <c r="K34" s="227"/>
      <c r="L34" s="227"/>
      <c r="M34" s="227"/>
      <c r="N34" s="227"/>
      <c r="O34" s="227"/>
      <c r="P34" s="227"/>
      <c r="Q34" s="227"/>
      <c r="R34" s="227"/>
      <c r="S34" s="227"/>
      <c r="T34" s="227"/>
      <c r="U34" s="227"/>
      <c r="V34" s="227">
        <v>0</v>
      </c>
      <c r="W34" s="227"/>
      <c r="X34" s="227"/>
      <c r="Y34" s="227"/>
      <c r="Z34" s="227"/>
      <c r="AA34" s="227"/>
      <c r="AB34" s="227">
        <v>0</v>
      </c>
      <c r="AC34" s="227">
        <v>0</v>
      </c>
    </row>
    <row r="35" spans="1:29" s="217" customFormat="1" ht="31.5" x14ac:dyDescent="0.25">
      <c r="A35" s="225" t="s">
        <v>63</v>
      </c>
      <c r="B35" s="226" t="s">
        <v>169</v>
      </c>
      <c r="C35" s="227"/>
      <c r="D35" s="227"/>
      <c r="E35" s="227"/>
      <c r="F35" s="227"/>
      <c r="G35" s="227"/>
      <c r="H35" s="227"/>
      <c r="I35" s="227"/>
      <c r="J35" s="227"/>
      <c r="K35" s="227"/>
      <c r="L35" s="227"/>
      <c r="M35" s="227"/>
      <c r="N35" s="227"/>
      <c r="O35" s="227"/>
      <c r="P35" s="227"/>
      <c r="Q35" s="227"/>
      <c r="R35" s="227"/>
      <c r="S35" s="227"/>
      <c r="T35" s="227"/>
      <c r="U35" s="227"/>
      <c r="V35" s="227">
        <v>0</v>
      </c>
      <c r="W35" s="227"/>
      <c r="X35" s="227"/>
      <c r="Y35" s="227"/>
      <c r="Z35" s="227"/>
      <c r="AA35" s="227"/>
      <c r="AB35" s="227"/>
      <c r="AC35" s="227"/>
    </row>
    <row r="36" spans="1:29" x14ac:dyDescent="0.25">
      <c r="A36" s="228" t="s">
        <v>168</v>
      </c>
      <c r="B36" s="229" t="s">
        <v>579</v>
      </c>
      <c r="C36" s="227"/>
      <c r="D36" s="227"/>
      <c r="E36" s="227"/>
      <c r="F36" s="227"/>
      <c r="G36" s="227">
        <v>0</v>
      </c>
      <c r="H36" s="227">
        <v>0</v>
      </c>
      <c r="I36" s="232" t="s">
        <v>504</v>
      </c>
      <c r="J36" s="227">
        <v>0</v>
      </c>
      <c r="K36" s="227" t="s">
        <v>504</v>
      </c>
      <c r="L36" s="227">
        <v>0</v>
      </c>
      <c r="M36" s="232" t="s">
        <v>504</v>
      </c>
      <c r="N36" s="227">
        <v>0</v>
      </c>
      <c r="O36" s="227" t="s">
        <v>504</v>
      </c>
      <c r="P36" s="227">
        <v>0</v>
      </c>
      <c r="Q36" s="232" t="s">
        <v>504</v>
      </c>
      <c r="R36" s="227">
        <v>0</v>
      </c>
      <c r="S36" s="227" t="s">
        <v>504</v>
      </c>
      <c r="T36" s="227">
        <v>0</v>
      </c>
      <c r="U36" s="232" t="s">
        <v>504</v>
      </c>
      <c r="V36" s="227">
        <v>0</v>
      </c>
      <c r="W36" s="227" t="s">
        <v>504</v>
      </c>
      <c r="X36" s="227">
        <v>0</v>
      </c>
      <c r="Y36" s="232" t="s">
        <v>504</v>
      </c>
      <c r="Z36" s="227">
        <v>0</v>
      </c>
      <c r="AA36" s="227" t="s">
        <v>504</v>
      </c>
      <c r="AB36" s="227">
        <v>0</v>
      </c>
      <c r="AC36" s="227">
        <v>0</v>
      </c>
    </row>
    <row r="37" spans="1:29" ht="31.5" x14ac:dyDescent="0.25">
      <c r="A37" s="228" t="s">
        <v>167</v>
      </c>
      <c r="B37" s="231" t="s">
        <v>577</v>
      </c>
      <c r="C37" s="227"/>
      <c r="D37" s="227"/>
      <c r="E37" s="227"/>
      <c r="F37" s="227"/>
      <c r="G37" s="227">
        <v>0</v>
      </c>
      <c r="H37" s="227">
        <v>0</v>
      </c>
      <c r="I37" s="232" t="s">
        <v>504</v>
      </c>
      <c r="J37" s="227">
        <v>0</v>
      </c>
      <c r="K37" s="227" t="s">
        <v>504</v>
      </c>
      <c r="L37" s="227">
        <v>0</v>
      </c>
      <c r="M37" s="232" t="s">
        <v>504</v>
      </c>
      <c r="N37" s="227">
        <v>0</v>
      </c>
      <c r="O37" s="227" t="s">
        <v>504</v>
      </c>
      <c r="P37" s="227">
        <v>0</v>
      </c>
      <c r="Q37" s="232" t="s">
        <v>504</v>
      </c>
      <c r="R37" s="227">
        <v>0</v>
      </c>
      <c r="S37" s="227" t="s">
        <v>504</v>
      </c>
      <c r="T37" s="227">
        <v>0</v>
      </c>
      <c r="U37" s="232" t="s">
        <v>504</v>
      </c>
      <c r="V37" s="227">
        <v>0</v>
      </c>
      <c r="W37" s="227" t="s">
        <v>504</v>
      </c>
      <c r="X37" s="227">
        <v>0</v>
      </c>
      <c r="Y37" s="232" t="s">
        <v>504</v>
      </c>
      <c r="Z37" s="227">
        <v>0</v>
      </c>
      <c r="AA37" s="227" t="s">
        <v>504</v>
      </c>
      <c r="AB37" s="227">
        <v>0</v>
      </c>
      <c r="AC37" s="227">
        <v>0</v>
      </c>
    </row>
    <row r="38" spans="1:29" x14ac:dyDescent="0.25">
      <c r="A38" s="228" t="s">
        <v>166</v>
      </c>
      <c r="B38" s="231" t="s">
        <v>157</v>
      </c>
      <c r="C38" s="227"/>
      <c r="D38" s="227"/>
      <c r="E38" s="227"/>
      <c r="F38" s="227"/>
      <c r="G38" s="227">
        <v>0</v>
      </c>
      <c r="H38" s="227">
        <v>0</v>
      </c>
      <c r="I38" s="232" t="s">
        <v>504</v>
      </c>
      <c r="J38" s="227">
        <v>0</v>
      </c>
      <c r="K38" s="227" t="s">
        <v>504</v>
      </c>
      <c r="L38" s="227">
        <v>0</v>
      </c>
      <c r="M38" s="232" t="s">
        <v>504</v>
      </c>
      <c r="N38" s="227">
        <v>0</v>
      </c>
      <c r="O38" s="227" t="s">
        <v>504</v>
      </c>
      <c r="P38" s="227">
        <v>0</v>
      </c>
      <c r="Q38" s="232" t="s">
        <v>504</v>
      </c>
      <c r="R38" s="227">
        <v>0</v>
      </c>
      <c r="S38" s="227" t="s">
        <v>504</v>
      </c>
      <c r="T38" s="227">
        <v>0</v>
      </c>
      <c r="U38" s="232" t="s">
        <v>504</v>
      </c>
      <c r="V38" s="227">
        <v>0</v>
      </c>
      <c r="W38" s="227" t="s">
        <v>504</v>
      </c>
      <c r="X38" s="227">
        <v>0</v>
      </c>
      <c r="Y38" s="232" t="s">
        <v>504</v>
      </c>
      <c r="Z38" s="227">
        <v>0</v>
      </c>
      <c r="AA38" s="227" t="s">
        <v>504</v>
      </c>
      <c r="AB38" s="227">
        <v>0</v>
      </c>
      <c r="AC38" s="227">
        <v>0</v>
      </c>
    </row>
    <row r="39" spans="1:29" x14ac:dyDescent="0.25">
      <c r="A39" s="228" t="s">
        <v>165</v>
      </c>
      <c r="B39" s="229" t="s">
        <v>578</v>
      </c>
      <c r="C39" s="227"/>
      <c r="D39" s="227"/>
      <c r="E39" s="227"/>
      <c r="F39" s="227"/>
      <c r="G39" s="227">
        <v>0</v>
      </c>
      <c r="H39" s="227">
        <v>0</v>
      </c>
      <c r="I39" s="232" t="s">
        <v>504</v>
      </c>
      <c r="J39" s="227">
        <v>0</v>
      </c>
      <c r="K39" s="227" t="s">
        <v>504</v>
      </c>
      <c r="L39" s="227">
        <v>0</v>
      </c>
      <c r="M39" s="232" t="s">
        <v>504</v>
      </c>
      <c r="N39" s="227">
        <v>0</v>
      </c>
      <c r="O39" s="227" t="s">
        <v>504</v>
      </c>
      <c r="P39" s="227">
        <v>0</v>
      </c>
      <c r="Q39" s="232" t="s">
        <v>504</v>
      </c>
      <c r="R39" s="227">
        <v>0</v>
      </c>
      <c r="S39" s="227" t="s">
        <v>504</v>
      </c>
      <c r="T39" s="227">
        <v>0</v>
      </c>
      <c r="U39" s="232" t="s">
        <v>504</v>
      </c>
      <c r="V39" s="227">
        <v>0</v>
      </c>
      <c r="W39" s="227" t="s">
        <v>504</v>
      </c>
      <c r="X39" s="227">
        <v>0</v>
      </c>
      <c r="Y39" s="232" t="s">
        <v>504</v>
      </c>
      <c r="Z39" s="227">
        <v>0</v>
      </c>
      <c r="AA39" s="227" t="s">
        <v>504</v>
      </c>
      <c r="AB39" s="227">
        <v>0</v>
      </c>
      <c r="AC39" s="227">
        <v>0</v>
      </c>
    </row>
    <row r="40" spans="1:29" x14ac:dyDescent="0.25">
      <c r="A40" s="228" t="s">
        <v>164</v>
      </c>
      <c r="B40" s="229" t="s">
        <v>580</v>
      </c>
      <c r="C40" s="227"/>
      <c r="D40" s="227"/>
      <c r="E40" s="227"/>
      <c r="F40" s="227"/>
      <c r="G40" s="227">
        <v>0</v>
      </c>
      <c r="H40" s="227">
        <v>0</v>
      </c>
      <c r="I40" s="232" t="s">
        <v>504</v>
      </c>
      <c r="J40" s="227">
        <v>0</v>
      </c>
      <c r="K40" s="227" t="s">
        <v>504</v>
      </c>
      <c r="L40" s="227">
        <v>0</v>
      </c>
      <c r="M40" s="232" t="s">
        <v>504</v>
      </c>
      <c r="N40" s="227">
        <v>0</v>
      </c>
      <c r="O40" s="227" t="s">
        <v>504</v>
      </c>
      <c r="P40" s="227">
        <v>0</v>
      </c>
      <c r="Q40" s="232" t="s">
        <v>504</v>
      </c>
      <c r="R40" s="227">
        <v>0</v>
      </c>
      <c r="S40" s="227" t="s">
        <v>504</v>
      </c>
      <c r="T40" s="227">
        <v>0</v>
      </c>
      <c r="U40" s="232" t="s">
        <v>504</v>
      </c>
      <c r="V40" s="227">
        <v>0</v>
      </c>
      <c r="W40" s="227" t="s">
        <v>504</v>
      </c>
      <c r="X40" s="227">
        <v>0</v>
      </c>
      <c r="Y40" s="232" t="s">
        <v>504</v>
      </c>
      <c r="Z40" s="227">
        <v>0</v>
      </c>
      <c r="AA40" s="227" t="s">
        <v>504</v>
      </c>
      <c r="AB40" s="227">
        <v>0</v>
      </c>
      <c r="AC40" s="227">
        <v>0</v>
      </c>
    </row>
    <row r="41" spans="1:29" x14ac:dyDescent="0.25">
      <c r="A41" s="228" t="s">
        <v>163</v>
      </c>
      <c r="B41" s="229" t="s">
        <v>581</v>
      </c>
      <c r="C41" s="227"/>
      <c r="D41" s="227"/>
      <c r="E41" s="227"/>
      <c r="F41" s="227"/>
      <c r="G41" s="227">
        <v>0</v>
      </c>
      <c r="H41" s="227">
        <v>0</v>
      </c>
      <c r="I41" s="232" t="s">
        <v>504</v>
      </c>
      <c r="J41" s="227">
        <v>0</v>
      </c>
      <c r="K41" s="227" t="s">
        <v>504</v>
      </c>
      <c r="L41" s="227">
        <v>0</v>
      </c>
      <c r="M41" s="232" t="s">
        <v>504</v>
      </c>
      <c r="N41" s="227">
        <v>0</v>
      </c>
      <c r="O41" s="227" t="s">
        <v>504</v>
      </c>
      <c r="P41" s="227">
        <v>0</v>
      </c>
      <c r="Q41" s="232" t="s">
        <v>504</v>
      </c>
      <c r="R41" s="227">
        <v>0</v>
      </c>
      <c r="S41" s="227" t="s">
        <v>504</v>
      </c>
      <c r="T41" s="227">
        <v>0</v>
      </c>
      <c r="U41" s="232" t="s">
        <v>504</v>
      </c>
      <c r="V41" s="227">
        <v>0</v>
      </c>
      <c r="W41" s="227" t="s">
        <v>504</v>
      </c>
      <c r="X41" s="227">
        <v>0</v>
      </c>
      <c r="Y41" s="232" t="s">
        <v>504</v>
      </c>
      <c r="Z41" s="227">
        <v>0</v>
      </c>
      <c r="AA41" s="227" t="s">
        <v>504</v>
      </c>
      <c r="AB41" s="227">
        <v>0</v>
      </c>
      <c r="AC41" s="227">
        <v>0</v>
      </c>
    </row>
    <row r="42" spans="1:29" x14ac:dyDescent="0.25">
      <c r="A42" s="228" t="s">
        <v>162</v>
      </c>
      <c r="B42" s="229" t="s">
        <v>582</v>
      </c>
      <c r="C42" s="227"/>
      <c r="D42" s="227"/>
      <c r="E42" s="227"/>
      <c r="F42" s="227"/>
      <c r="G42" s="227">
        <v>0</v>
      </c>
      <c r="H42" s="227">
        <v>0</v>
      </c>
      <c r="I42" s="232" t="s">
        <v>504</v>
      </c>
      <c r="J42" s="227">
        <v>0</v>
      </c>
      <c r="K42" s="227" t="s">
        <v>504</v>
      </c>
      <c r="L42" s="227">
        <v>0</v>
      </c>
      <c r="M42" s="232" t="s">
        <v>504</v>
      </c>
      <c r="N42" s="227">
        <v>0</v>
      </c>
      <c r="O42" s="227" t="s">
        <v>504</v>
      </c>
      <c r="P42" s="227">
        <v>0</v>
      </c>
      <c r="Q42" s="232" t="s">
        <v>504</v>
      </c>
      <c r="R42" s="227">
        <v>0</v>
      </c>
      <c r="S42" s="227" t="s">
        <v>504</v>
      </c>
      <c r="T42" s="227">
        <v>0</v>
      </c>
      <c r="U42" s="232" t="s">
        <v>504</v>
      </c>
      <c r="V42" s="227">
        <v>0</v>
      </c>
      <c r="W42" s="227" t="s">
        <v>504</v>
      </c>
      <c r="X42" s="227">
        <v>0</v>
      </c>
      <c r="Y42" s="232" t="s">
        <v>504</v>
      </c>
      <c r="Z42" s="227">
        <v>0</v>
      </c>
      <c r="AA42" s="227" t="s">
        <v>504</v>
      </c>
      <c r="AB42" s="227">
        <v>0</v>
      </c>
      <c r="AC42" s="227">
        <v>0</v>
      </c>
    </row>
    <row r="43" spans="1:29" x14ac:dyDescent="0.25">
      <c r="A43" s="228" t="s">
        <v>555</v>
      </c>
      <c r="B43" s="229" t="s">
        <v>583</v>
      </c>
      <c r="C43" s="227"/>
      <c r="D43" s="227"/>
      <c r="E43" s="227"/>
      <c r="F43" s="227"/>
      <c r="G43" s="227">
        <v>0</v>
      </c>
      <c r="H43" s="227">
        <v>0</v>
      </c>
      <c r="I43" s="232" t="s">
        <v>504</v>
      </c>
      <c r="J43" s="227">
        <v>0</v>
      </c>
      <c r="K43" s="227" t="s">
        <v>504</v>
      </c>
      <c r="L43" s="227">
        <v>0</v>
      </c>
      <c r="M43" s="232" t="s">
        <v>504</v>
      </c>
      <c r="N43" s="227">
        <v>0</v>
      </c>
      <c r="O43" s="227" t="s">
        <v>504</v>
      </c>
      <c r="P43" s="227">
        <v>0</v>
      </c>
      <c r="Q43" s="232" t="s">
        <v>504</v>
      </c>
      <c r="R43" s="227">
        <v>0</v>
      </c>
      <c r="S43" s="227" t="s">
        <v>504</v>
      </c>
      <c r="T43" s="227">
        <v>0</v>
      </c>
      <c r="U43" s="232" t="s">
        <v>504</v>
      </c>
      <c r="V43" s="227">
        <v>0</v>
      </c>
      <c r="W43" s="227" t="s">
        <v>504</v>
      </c>
      <c r="X43" s="227">
        <v>0</v>
      </c>
      <c r="Y43" s="232" t="s">
        <v>504</v>
      </c>
      <c r="Z43" s="227">
        <v>0</v>
      </c>
      <c r="AA43" s="227" t="s">
        <v>504</v>
      </c>
      <c r="AB43" s="227">
        <v>0</v>
      </c>
      <c r="AC43" s="227">
        <v>0</v>
      </c>
    </row>
    <row r="44" spans="1:29" x14ac:dyDescent="0.25">
      <c r="A44" s="228" t="s">
        <v>556</v>
      </c>
      <c r="B44" s="229" t="s">
        <v>584</v>
      </c>
      <c r="C44" s="227"/>
      <c r="D44" s="227"/>
      <c r="E44" s="227"/>
      <c r="F44" s="227"/>
      <c r="G44" s="227">
        <v>0</v>
      </c>
      <c r="H44" s="227">
        <v>0</v>
      </c>
      <c r="I44" s="232" t="s">
        <v>504</v>
      </c>
      <c r="J44" s="227">
        <v>0</v>
      </c>
      <c r="K44" s="227" t="s">
        <v>504</v>
      </c>
      <c r="L44" s="227">
        <v>0</v>
      </c>
      <c r="M44" s="232" t="s">
        <v>504</v>
      </c>
      <c r="N44" s="227">
        <v>0</v>
      </c>
      <c r="O44" s="227" t="s">
        <v>504</v>
      </c>
      <c r="P44" s="227">
        <v>0</v>
      </c>
      <c r="Q44" s="232" t="s">
        <v>504</v>
      </c>
      <c r="R44" s="227">
        <v>0</v>
      </c>
      <c r="S44" s="227" t="s">
        <v>504</v>
      </c>
      <c r="T44" s="227">
        <v>0</v>
      </c>
      <c r="U44" s="232" t="s">
        <v>504</v>
      </c>
      <c r="V44" s="227">
        <v>0</v>
      </c>
      <c r="W44" s="227" t="s">
        <v>504</v>
      </c>
      <c r="X44" s="227">
        <v>0</v>
      </c>
      <c r="Y44" s="232" t="s">
        <v>504</v>
      </c>
      <c r="Z44" s="227">
        <v>0</v>
      </c>
      <c r="AA44" s="227" t="s">
        <v>504</v>
      </c>
      <c r="AB44" s="227">
        <v>0</v>
      </c>
      <c r="AC44" s="227">
        <v>0</v>
      </c>
    </row>
    <row r="45" spans="1:29" x14ac:dyDescent="0.25">
      <c r="A45" s="228" t="s">
        <v>557</v>
      </c>
      <c r="B45" s="229" t="s">
        <v>585</v>
      </c>
      <c r="C45" s="227"/>
      <c r="D45" s="227"/>
      <c r="E45" s="227"/>
      <c r="F45" s="227"/>
      <c r="G45" s="227">
        <v>0</v>
      </c>
      <c r="H45" s="227">
        <v>0</v>
      </c>
      <c r="I45" s="232" t="s">
        <v>504</v>
      </c>
      <c r="J45" s="227">
        <v>0</v>
      </c>
      <c r="K45" s="227" t="s">
        <v>504</v>
      </c>
      <c r="L45" s="227">
        <v>0</v>
      </c>
      <c r="M45" s="232" t="s">
        <v>504</v>
      </c>
      <c r="N45" s="227">
        <v>0</v>
      </c>
      <c r="O45" s="227" t="s">
        <v>504</v>
      </c>
      <c r="P45" s="227">
        <v>0</v>
      </c>
      <c r="Q45" s="232" t="s">
        <v>504</v>
      </c>
      <c r="R45" s="227">
        <v>0</v>
      </c>
      <c r="S45" s="227" t="s">
        <v>504</v>
      </c>
      <c r="T45" s="227">
        <v>0</v>
      </c>
      <c r="U45" s="232" t="s">
        <v>504</v>
      </c>
      <c r="V45" s="227">
        <v>0</v>
      </c>
      <c r="W45" s="227" t="s">
        <v>504</v>
      </c>
      <c r="X45" s="227">
        <v>0</v>
      </c>
      <c r="Y45" s="232" t="s">
        <v>504</v>
      </c>
      <c r="Z45" s="227">
        <v>0</v>
      </c>
      <c r="AA45" s="227" t="s">
        <v>504</v>
      </c>
      <c r="AB45" s="227">
        <v>0</v>
      </c>
      <c r="AC45" s="227">
        <v>0</v>
      </c>
    </row>
    <row r="46" spans="1:29" x14ac:dyDescent="0.25">
      <c r="A46" s="228" t="s">
        <v>558</v>
      </c>
      <c r="B46" s="229" t="s">
        <v>586</v>
      </c>
      <c r="C46" s="227"/>
      <c r="D46" s="227"/>
      <c r="E46" s="227"/>
      <c r="F46" s="227"/>
      <c r="G46" s="227">
        <v>0</v>
      </c>
      <c r="H46" s="227">
        <v>0</v>
      </c>
      <c r="I46" s="232" t="s">
        <v>504</v>
      </c>
      <c r="J46" s="227">
        <v>0</v>
      </c>
      <c r="K46" s="227" t="s">
        <v>504</v>
      </c>
      <c r="L46" s="227">
        <v>0</v>
      </c>
      <c r="M46" s="232" t="s">
        <v>504</v>
      </c>
      <c r="N46" s="227">
        <v>0</v>
      </c>
      <c r="O46" s="227" t="s">
        <v>504</v>
      </c>
      <c r="P46" s="227">
        <v>0</v>
      </c>
      <c r="Q46" s="232" t="s">
        <v>504</v>
      </c>
      <c r="R46" s="227">
        <v>0</v>
      </c>
      <c r="S46" s="227" t="s">
        <v>504</v>
      </c>
      <c r="T46" s="227">
        <v>0</v>
      </c>
      <c r="U46" s="232" t="s">
        <v>504</v>
      </c>
      <c r="V46" s="227">
        <v>0</v>
      </c>
      <c r="W46" s="227" t="s">
        <v>504</v>
      </c>
      <c r="X46" s="227">
        <v>0</v>
      </c>
      <c r="Y46" s="232" t="s">
        <v>504</v>
      </c>
      <c r="Z46" s="227">
        <v>0</v>
      </c>
      <c r="AA46" s="227" t="s">
        <v>504</v>
      </c>
      <c r="AB46" s="227">
        <v>0</v>
      </c>
      <c r="AC46" s="227">
        <v>0</v>
      </c>
    </row>
    <row r="47" spans="1:29" s="217" customFormat="1" x14ac:dyDescent="0.25">
      <c r="A47" s="225" t="s">
        <v>62</v>
      </c>
      <c r="B47" s="226" t="s">
        <v>161</v>
      </c>
      <c r="C47" s="227"/>
      <c r="D47" s="227"/>
      <c r="E47" s="227"/>
      <c r="F47" s="227"/>
      <c r="G47" s="227"/>
      <c r="H47" s="227"/>
      <c r="I47" s="227"/>
      <c r="J47" s="227"/>
      <c r="K47" s="227"/>
      <c r="L47" s="227"/>
      <c r="M47" s="227"/>
      <c r="N47" s="227"/>
      <c r="O47" s="227"/>
      <c r="P47" s="227"/>
      <c r="Q47" s="227"/>
      <c r="R47" s="227"/>
      <c r="S47" s="232"/>
      <c r="T47" s="227"/>
      <c r="U47" s="227"/>
      <c r="V47" s="227">
        <v>0</v>
      </c>
      <c r="W47" s="227"/>
      <c r="X47" s="227"/>
      <c r="Y47" s="227"/>
      <c r="Z47" s="227"/>
      <c r="AA47" s="227"/>
      <c r="AB47" s="227"/>
      <c r="AC47" s="227"/>
    </row>
    <row r="48" spans="1:29" x14ac:dyDescent="0.25">
      <c r="A48" s="228" t="s">
        <v>160</v>
      </c>
      <c r="B48" s="229" t="s">
        <v>579</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v>0</v>
      </c>
      <c r="AC48" s="227">
        <v>0</v>
      </c>
    </row>
    <row r="49" spans="1:29" ht="31.5" x14ac:dyDescent="0.25">
      <c r="A49" s="228" t="s">
        <v>159</v>
      </c>
      <c r="B49" s="231" t="s">
        <v>577</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v>0</v>
      </c>
      <c r="AC49" s="227">
        <v>0</v>
      </c>
    </row>
    <row r="50" spans="1:29" x14ac:dyDescent="0.25">
      <c r="A50" s="228" t="s">
        <v>158</v>
      </c>
      <c r="B50" s="231" t="s">
        <v>157</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v>0</v>
      </c>
      <c r="AC50" s="227">
        <v>0</v>
      </c>
    </row>
    <row r="51" spans="1:29" ht="35.25" customHeight="1" x14ac:dyDescent="0.25">
      <c r="A51" s="228" t="s">
        <v>156</v>
      </c>
      <c r="B51" s="229" t="s">
        <v>155</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v>0</v>
      </c>
      <c r="AC51" s="227">
        <v>0</v>
      </c>
    </row>
    <row r="52" spans="1:29" ht="31.5" x14ac:dyDescent="0.25">
      <c r="A52" s="228" t="s">
        <v>154</v>
      </c>
      <c r="B52" s="229" t="s">
        <v>153</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v>0</v>
      </c>
      <c r="AC52" s="227">
        <v>0</v>
      </c>
    </row>
    <row r="53" spans="1:29" x14ac:dyDescent="0.25">
      <c r="A53" s="228" t="s">
        <v>152</v>
      </c>
      <c r="B53" s="229" t="s">
        <v>151</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v>0</v>
      </c>
      <c r="AC53" s="227">
        <v>0</v>
      </c>
    </row>
    <row r="54" spans="1:29" x14ac:dyDescent="0.25">
      <c r="A54" s="228" t="s">
        <v>150</v>
      </c>
      <c r="B54" s="229" t="s">
        <v>580</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v>0</v>
      </c>
      <c r="AA54" s="227"/>
      <c r="AB54" s="227">
        <v>0</v>
      </c>
      <c r="AC54" s="227">
        <v>0</v>
      </c>
    </row>
    <row r="55" spans="1:29" x14ac:dyDescent="0.25">
      <c r="A55" s="228" t="s">
        <v>559</v>
      </c>
      <c r="B55" s="229" t="s">
        <v>581</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v>0</v>
      </c>
      <c r="AC55" s="227">
        <v>0</v>
      </c>
    </row>
    <row r="56" spans="1:29" x14ac:dyDescent="0.25">
      <c r="A56" s="228" t="s">
        <v>560</v>
      </c>
      <c r="B56" s="229" t="s">
        <v>582</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v>0</v>
      </c>
      <c r="AC56" s="227">
        <v>0</v>
      </c>
    </row>
    <row r="57" spans="1:29" x14ac:dyDescent="0.25">
      <c r="A57" s="228" t="s">
        <v>561</v>
      </c>
      <c r="B57" s="229" t="s">
        <v>583</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v>0</v>
      </c>
      <c r="AC57" s="227">
        <v>0</v>
      </c>
    </row>
    <row r="58" spans="1:29" ht="36.75" customHeight="1" x14ac:dyDescent="0.25">
      <c r="A58" s="228" t="s">
        <v>562</v>
      </c>
      <c r="B58" s="229" t="s">
        <v>584</v>
      </c>
      <c r="C58" s="227">
        <v>4</v>
      </c>
      <c r="D58" s="227">
        <v>4</v>
      </c>
      <c r="E58" s="227"/>
      <c r="F58" s="227"/>
      <c r="G58" s="227">
        <v>0</v>
      </c>
      <c r="H58" s="227">
        <v>0</v>
      </c>
      <c r="I58" s="227"/>
      <c r="J58" s="227">
        <v>0</v>
      </c>
      <c r="K58" s="227"/>
      <c r="L58" s="227">
        <v>0</v>
      </c>
      <c r="M58" s="227"/>
      <c r="N58" s="227">
        <v>0</v>
      </c>
      <c r="O58" s="227"/>
      <c r="P58" s="227">
        <v>4</v>
      </c>
      <c r="Q58" s="227"/>
      <c r="R58" s="227">
        <v>4</v>
      </c>
      <c r="S58" s="227"/>
      <c r="T58" s="227">
        <v>0</v>
      </c>
      <c r="U58" s="227"/>
      <c r="V58" s="227">
        <v>0</v>
      </c>
      <c r="W58" s="227"/>
      <c r="X58" s="227">
        <v>0</v>
      </c>
      <c r="Y58" s="227"/>
      <c r="Z58" s="227">
        <v>0</v>
      </c>
      <c r="AA58" s="227"/>
      <c r="AB58" s="227">
        <v>4</v>
      </c>
      <c r="AC58" s="227">
        <v>4</v>
      </c>
    </row>
    <row r="59" spans="1:29" x14ac:dyDescent="0.25">
      <c r="A59" s="228" t="s">
        <v>563</v>
      </c>
      <c r="B59" s="229" t="s">
        <v>585</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v>0</v>
      </c>
      <c r="AC59" s="227">
        <v>0</v>
      </c>
    </row>
    <row r="60" spans="1:29" x14ac:dyDescent="0.25">
      <c r="A60" s="228" t="s">
        <v>564</v>
      </c>
      <c r="B60" s="229" t="s">
        <v>586</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v>0</v>
      </c>
      <c r="AC60" s="227">
        <v>0</v>
      </c>
    </row>
    <row r="61" spans="1:29" s="217" customFormat="1" ht="31.5" x14ac:dyDescent="0.25">
      <c r="A61" s="225" t="s">
        <v>60</v>
      </c>
      <c r="B61" s="226" t="s">
        <v>149</v>
      </c>
      <c r="C61" s="227"/>
      <c r="D61" s="227"/>
      <c r="E61" s="227"/>
      <c r="F61" s="227"/>
      <c r="G61" s="227"/>
      <c r="H61" s="227"/>
      <c r="I61" s="227"/>
      <c r="J61" s="227"/>
      <c r="K61" s="227"/>
      <c r="L61" s="227"/>
      <c r="M61" s="227"/>
      <c r="N61" s="227"/>
      <c r="O61" s="227"/>
      <c r="P61" s="227"/>
      <c r="Q61" s="227"/>
      <c r="R61" s="227"/>
      <c r="S61" s="227"/>
      <c r="T61" s="227"/>
      <c r="U61" s="227"/>
      <c r="V61" s="227">
        <v>0</v>
      </c>
      <c r="W61" s="227"/>
      <c r="X61" s="227"/>
      <c r="Y61" s="227"/>
      <c r="Z61" s="227"/>
      <c r="AA61" s="227"/>
      <c r="AB61" s="227"/>
      <c r="AC61" s="227"/>
    </row>
    <row r="62" spans="1:29" x14ac:dyDescent="0.25">
      <c r="A62" s="228" t="s">
        <v>148</v>
      </c>
      <c r="B62" s="229" t="s">
        <v>147</v>
      </c>
      <c r="C62" s="227">
        <v>10.704819999999994</v>
      </c>
      <c r="D62" s="227">
        <v>11.780072417567995</v>
      </c>
      <c r="E62" s="227"/>
      <c r="F62" s="227"/>
      <c r="G62" s="227">
        <v>0</v>
      </c>
      <c r="H62" s="227">
        <v>0</v>
      </c>
      <c r="I62" s="227"/>
      <c r="J62" s="227">
        <v>0</v>
      </c>
      <c r="K62" s="227"/>
      <c r="L62" s="227">
        <v>0</v>
      </c>
      <c r="M62" s="227"/>
      <c r="N62" s="227">
        <v>0</v>
      </c>
      <c r="O62" s="227"/>
      <c r="P62" s="227">
        <v>10.704819999999994</v>
      </c>
      <c r="Q62" s="227"/>
      <c r="R62" s="227">
        <v>11.780072417567952</v>
      </c>
      <c r="S62" s="227"/>
      <c r="T62" s="227">
        <v>0</v>
      </c>
      <c r="U62" s="227"/>
      <c r="V62" s="227">
        <v>0</v>
      </c>
      <c r="W62" s="227"/>
      <c r="X62" s="227">
        <v>0</v>
      </c>
      <c r="Y62" s="227"/>
      <c r="Z62" s="227">
        <v>0</v>
      </c>
      <c r="AA62" s="227"/>
      <c r="AB62" s="227">
        <v>10.704819999999994</v>
      </c>
      <c r="AC62" s="227">
        <v>11.780072417567952</v>
      </c>
    </row>
    <row r="63" spans="1:29" x14ac:dyDescent="0.25">
      <c r="A63" s="228" t="s">
        <v>146</v>
      </c>
      <c r="B63" s="231" t="s">
        <v>140</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v>0</v>
      </c>
      <c r="AC63" s="227">
        <v>0</v>
      </c>
    </row>
    <row r="64" spans="1:29" x14ac:dyDescent="0.25">
      <c r="A64" s="228" t="s">
        <v>145</v>
      </c>
      <c r="B64" s="229" t="s">
        <v>139</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v>0</v>
      </c>
      <c r="AA64" s="227"/>
      <c r="AB64" s="227">
        <v>0</v>
      </c>
      <c r="AC64" s="227">
        <v>0</v>
      </c>
    </row>
    <row r="65" spans="1:29" x14ac:dyDescent="0.25">
      <c r="A65" s="228" t="s">
        <v>144</v>
      </c>
      <c r="B65" s="231" t="s">
        <v>138</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v>0</v>
      </c>
      <c r="AC65" s="227">
        <v>0</v>
      </c>
    </row>
    <row r="66" spans="1:29" ht="54" customHeight="1" x14ac:dyDescent="0.25">
      <c r="A66" s="228" t="s">
        <v>143</v>
      </c>
      <c r="B66" s="231" t="s">
        <v>137</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v>0</v>
      </c>
      <c r="AA66" s="227"/>
      <c r="AB66" s="227">
        <v>0</v>
      </c>
      <c r="AC66" s="227">
        <v>0</v>
      </c>
    </row>
    <row r="67" spans="1:29" x14ac:dyDescent="0.25">
      <c r="A67" s="228" t="s">
        <v>142</v>
      </c>
      <c r="B67" s="231" t="s">
        <v>580</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v>0</v>
      </c>
      <c r="AA67" s="227"/>
      <c r="AB67" s="227">
        <v>0</v>
      </c>
      <c r="AC67" s="227">
        <v>0</v>
      </c>
    </row>
    <row r="68" spans="1:29" ht="50.25" customHeight="1" x14ac:dyDescent="0.25">
      <c r="A68" s="228" t="s">
        <v>565</v>
      </c>
      <c r="B68" s="231" t="s">
        <v>581</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v>0</v>
      </c>
      <c r="AC68" s="227">
        <v>0</v>
      </c>
    </row>
    <row r="69" spans="1:29" x14ac:dyDescent="0.25">
      <c r="A69" s="228" t="s">
        <v>566</v>
      </c>
      <c r="B69" s="231" t="s">
        <v>582</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v>0</v>
      </c>
      <c r="AC69" s="227">
        <v>0</v>
      </c>
    </row>
    <row r="70" spans="1:29" ht="36.75" customHeight="1" x14ac:dyDescent="0.25">
      <c r="A70" s="228" t="s">
        <v>567</v>
      </c>
      <c r="B70" s="231" t="s">
        <v>583</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v>0</v>
      </c>
      <c r="AA70" s="227"/>
      <c r="AB70" s="227">
        <v>0</v>
      </c>
      <c r="AC70" s="227">
        <v>0</v>
      </c>
    </row>
    <row r="71" spans="1:29" x14ac:dyDescent="0.25">
      <c r="A71" s="228" t="s">
        <v>568</v>
      </c>
      <c r="B71" s="231" t="s">
        <v>584</v>
      </c>
      <c r="C71" s="227"/>
      <c r="D71" s="227"/>
      <c r="E71" s="227"/>
      <c r="F71" s="227"/>
      <c r="G71" s="227">
        <v>0</v>
      </c>
      <c r="H71" s="227">
        <v>0</v>
      </c>
      <c r="I71" s="227"/>
      <c r="J71" s="227">
        <v>0</v>
      </c>
      <c r="K71" s="227"/>
      <c r="L71" s="227">
        <v>0</v>
      </c>
      <c r="M71" s="227"/>
      <c r="N71" s="227">
        <v>0</v>
      </c>
      <c r="O71" s="227"/>
      <c r="P71" s="227">
        <v>4</v>
      </c>
      <c r="Q71" s="227"/>
      <c r="R71" s="227">
        <v>4</v>
      </c>
      <c r="S71" s="227"/>
      <c r="T71" s="227">
        <v>0</v>
      </c>
      <c r="U71" s="227"/>
      <c r="V71" s="227">
        <v>0</v>
      </c>
      <c r="W71" s="227"/>
      <c r="X71" s="227">
        <v>0</v>
      </c>
      <c r="Y71" s="227"/>
      <c r="Z71" s="227">
        <v>0</v>
      </c>
      <c r="AA71" s="227"/>
      <c r="AB71" s="227">
        <v>4</v>
      </c>
      <c r="AC71" s="227">
        <v>4</v>
      </c>
    </row>
    <row r="72" spans="1:29" ht="51" customHeight="1" x14ac:dyDescent="0.25">
      <c r="A72" s="228" t="s">
        <v>569</v>
      </c>
      <c r="B72" s="231" t="s">
        <v>585</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v>0</v>
      </c>
      <c r="AC72" s="227">
        <v>0</v>
      </c>
    </row>
    <row r="73" spans="1:29" ht="32.25" customHeight="1" x14ac:dyDescent="0.25">
      <c r="A73" s="228" t="s">
        <v>570</v>
      </c>
      <c r="B73" s="231" t="s">
        <v>586</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v>0</v>
      </c>
      <c r="AC73" s="227">
        <v>0</v>
      </c>
    </row>
    <row r="74" spans="1:29" s="217" customFormat="1" ht="51.75" customHeight="1" x14ac:dyDescent="0.25">
      <c r="A74" s="225" t="s">
        <v>59</v>
      </c>
      <c r="B74" s="233" t="s">
        <v>236</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v>0</v>
      </c>
      <c r="AA74" s="227"/>
      <c r="AB74" s="227">
        <v>0</v>
      </c>
      <c r="AC74" s="227">
        <v>0</v>
      </c>
    </row>
    <row r="75" spans="1:29" s="217" customFormat="1" ht="21.75" customHeight="1" x14ac:dyDescent="0.25">
      <c r="A75" s="225" t="s">
        <v>57</v>
      </c>
      <c r="B75" s="226" t="s">
        <v>141</v>
      </c>
      <c r="C75" s="227"/>
      <c r="D75" s="227"/>
      <c r="E75" s="227"/>
      <c r="F75" s="227"/>
      <c r="G75" s="227"/>
      <c r="H75" s="227"/>
      <c r="I75" s="227"/>
      <c r="J75" s="227"/>
      <c r="K75" s="227"/>
      <c r="L75" s="227"/>
      <c r="M75" s="227"/>
      <c r="N75" s="227"/>
      <c r="O75" s="227"/>
      <c r="P75" s="227"/>
      <c r="Q75" s="227"/>
      <c r="R75" s="227"/>
      <c r="S75" s="227"/>
      <c r="T75" s="227"/>
      <c r="U75" s="227"/>
      <c r="V75" s="227">
        <v>0</v>
      </c>
      <c r="W75" s="227"/>
      <c r="X75" s="227"/>
      <c r="Y75" s="227"/>
      <c r="Z75" s="227"/>
      <c r="AA75" s="227"/>
      <c r="AB75" s="227"/>
      <c r="AC75" s="227"/>
    </row>
    <row r="76" spans="1:29" ht="23.25" customHeight="1" x14ac:dyDescent="0.25">
      <c r="A76" s="228" t="s">
        <v>231</v>
      </c>
      <c r="B76" s="229" t="s">
        <v>579</v>
      </c>
      <c r="C76" s="234"/>
      <c r="D76" s="235"/>
      <c r="E76" s="236"/>
      <c r="F76" s="236"/>
      <c r="G76" s="227">
        <v>0</v>
      </c>
      <c r="H76" s="227">
        <v>0</v>
      </c>
      <c r="I76" s="236"/>
      <c r="J76" s="227">
        <v>0</v>
      </c>
      <c r="K76" s="235"/>
      <c r="L76" s="227">
        <v>0</v>
      </c>
      <c r="M76" s="235"/>
      <c r="N76" s="227">
        <v>0</v>
      </c>
      <c r="O76" s="235"/>
      <c r="P76" s="227">
        <v>0</v>
      </c>
      <c r="Q76" s="235"/>
      <c r="R76" s="227">
        <v>0</v>
      </c>
      <c r="S76" s="235"/>
      <c r="T76" s="227">
        <v>0</v>
      </c>
      <c r="U76" s="235"/>
      <c r="V76" s="227">
        <v>0</v>
      </c>
      <c r="W76" s="235"/>
      <c r="X76" s="227">
        <v>0</v>
      </c>
      <c r="Y76" s="235"/>
      <c r="Z76" s="227">
        <v>0</v>
      </c>
      <c r="AA76" s="235"/>
      <c r="AB76" s="227">
        <v>0</v>
      </c>
      <c r="AC76" s="227">
        <v>0</v>
      </c>
    </row>
    <row r="77" spans="1:29" ht="18.75" customHeight="1" x14ac:dyDescent="0.25">
      <c r="A77" s="228" t="s">
        <v>232</v>
      </c>
      <c r="B77" s="231" t="s">
        <v>577</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v>0</v>
      </c>
      <c r="AC77" s="227">
        <v>0</v>
      </c>
    </row>
    <row r="78" spans="1:29" x14ac:dyDescent="0.25">
      <c r="A78" s="228" t="s">
        <v>233</v>
      </c>
      <c r="B78" s="231" t="s">
        <v>157</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v>0</v>
      </c>
      <c r="AC78" s="227">
        <v>0</v>
      </c>
    </row>
    <row r="79" spans="1:29" x14ac:dyDescent="0.25">
      <c r="A79" s="228" t="s">
        <v>234</v>
      </c>
      <c r="B79" s="229" t="s">
        <v>587</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v>0</v>
      </c>
      <c r="AA79" s="227"/>
      <c r="AB79" s="227">
        <v>0</v>
      </c>
      <c r="AC79" s="227">
        <v>0</v>
      </c>
    </row>
    <row r="80" spans="1:29" x14ac:dyDescent="0.25">
      <c r="A80" s="228" t="s">
        <v>235</v>
      </c>
      <c r="B80" s="229" t="s">
        <v>580</v>
      </c>
      <c r="C80" s="234"/>
      <c r="D80" s="235"/>
      <c r="E80" s="236"/>
      <c r="F80" s="236"/>
      <c r="G80" s="227">
        <v>0</v>
      </c>
      <c r="H80" s="227">
        <v>0</v>
      </c>
      <c r="I80" s="236"/>
      <c r="J80" s="227">
        <v>0</v>
      </c>
      <c r="K80" s="235"/>
      <c r="L80" s="227">
        <v>0</v>
      </c>
      <c r="M80" s="235"/>
      <c r="N80" s="227">
        <v>0</v>
      </c>
      <c r="O80" s="235"/>
      <c r="P80" s="227">
        <v>0</v>
      </c>
      <c r="Q80" s="235"/>
      <c r="R80" s="227">
        <v>0</v>
      </c>
      <c r="S80" s="235"/>
      <c r="T80" s="227">
        <v>0</v>
      </c>
      <c r="U80" s="235"/>
      <c r="V80" s="227">
        <v>0</v>
      </c>
      <c r="W80" s="235"/>
      <c r="X80" s="227">
        <v>0</v>
      </c>
      <c r="Y80" s="235"/>
      <c r="Z80" s="227">
        <v>0</v>
      </c>
      <c r="AA80" s="235"/>
      <c r="AB80" s="227">
        <v>0</v>
      </c>
      <c r="AC80" s="227">
        <v>0</v>
      </c>
    </row>
    <row r="81" spans="1:29" x14ac:dyDescent="0.25">
      <c r="A81" s="228" t="s">
        <v>571</v>
      </c>
      <c r="B81" s="229" t="s">
        <v>581</v>
      </c>
      <c r="C81" s="234"/>
      <c r="D81" s="235"/>
      <c r="E81" s="236"/>
      <c r="F81" s="236"/>
      <c r="G81" s="227">
        <v>0</v>
      </c>
      <c r="H81" s="227">
        <v>0</v>
      </c>
      <c r="I81" s="236"/>
      <c r="J81" s="227">
        <v>0</v>
      </c>
      <c r="K81" s="235"/>
      <c r="L81" s="227">
        <v>0</v>
      </c>
      <c r="M81" s="235"/>
      <c r="N81" s="227">
        <v>0</v>
      </c>
      <c r="O81" s="235"/>
      <c r="P81" s="227">
        <v>0</v>
      </c>
      <c r="Q81" s="235"/>
      <c r="R81" s="227">
        <v>0</v>
      </c>
      <c r="S81" s="235"/>
      <c r="T81" s="227">
        <v>0</v>
      </c>
      <c r="U81" s="235"/>
      <c r="V81" s="227">
        <v>0</v>
      </c>
      <c r="W81" s="235"/>
      <c r="X81" s="227">
        <v>0</v>
      </c>
      <c r="Y81" s="235"/>
      <c r="Z81" s="227">
        <v>0</v>
      </c>
      <c r="AA81" s="235"/>
      <c r="AB81" s="227">
        <v>0</v>
      </c>
      <c r="AC81" s="227">
        <v>0</v>
      </c>
    </row>
    <row r="82" spans="1:29" x14ac:dyDescent="0.25">
      <c r="A82" s="228" t="s">
        <v>572</v>
      </c>
      <c r="B82" s="229" t="s">
        <v>582</v>
      </c>
      <c r="C82" s="234"/>
      <c r="D82" s="235"/>
      <c r="E82" s="236"/>
      <c r="F82" s="236"/>
      <c r="G82" s="227">
        <v>0</v>
      </c>
      <c r="H82" s="227">
        <v>0</v>
      </c>
      <c r="I82" s="236"/>
      <c r="J82" s="227">
        <v>0</v>
      </c>
      <c r="K82" s="235"/>
      <c r="L82" s="227">
        <v>0</v>
      </c>
      <c r="M82" s="235"/>
      <c r="N82" s="227">
        <v>0</v>
      </c>
      <c r="O82" s="235"/>
      <c r="P82" s="227">
        <v>0</v>
      </c>
      <c r="Q82" s="235"/>
      <c r="R82" s="227">
        <v>0</v>
      </c>
      <c r="S82" s="235"/>
      <c r="T82" s="227">
        <v>0</v>
      </c>
      <c r="U82" s="235"/>
      <c r="V82" s="227">
        <v>0</v>
      </c>
      <c r="W82" s="235"/>
      <c r="X82" s="227">
        <v>0</v>
      </c>
      <c r="Y82" s="235"/>
      <c r="Z82" s="227">
        <v>0</v>
      </c>
      <c r="AA82" s="235"/>
      <c r="AB82" s="227">
        <v>0</v>
      </c>
      <c r="AC82" s="227">
        <v>0</v>
      </c>
    </row>
    <row r="83" spans="1:29" x14ac:dyDescent="0.25">
      <c r="A83" s="228" t="s">
        <v>573</v>
      </c>
      <c r="B83" s="229" t="s">
        <v>583</v>
      </c>
      <c r="C83" s="234"/>
      <c r="D83" s="235"/>
      <c r="E83" s="236"/>
      <c r="F83" s="236"/>
      <c r="G83" s="227">
        <v>0</v>
      </c>
      <c r="H83" s="227">
        <v>0</v>
      </c>
      <c r="I83" s="236"/>
      <c r="J83" s="227">
        <v>0</v>
      </c>
      <c r="K83" s="235"/>
      <c r="L83" s="227">
        <v>0</v>
      </c>
      <c r="M83" s="235"/>
      <c r="N83" s="227">
        <v>0</v>
      </c>
      <c r="O83" s="235"/>
      <c r="P83" s="227">
        <v>0</v>
      </c>
      <c r="Q83" s="235"/>
      <c r="R83" s="227">
        <v>0</v>
      </c>
      <c r="S83" s="235"/>
      <c r="T83" s="227">
        <v>0</v>
      </c>
      <c r="U83" s="235"/>
      <c r="V83" s="227">
        <v>0</v>
      </c>
      <c r="W83" s="235"/>
      <c r="X83" s="227">
        <v>0</v>
      </c>
      <c r="Y83" s="235"/>
      <c r="Z83" s="227">
        <v>0</v>
      </c>
      <c r="AA83" s="235"/>
      <c r="AB83" s="227">
        <v>0</v>
      </c>
      <c r="AC83" s="227">
        <v>0</v>
      </c>
    </row>
    <row r="84" spans="1:29" x14ac:dyDescent="0.25">
      <c r="A84" s="228" t="s">
        <v>574</v>
      </c>
      <c r="B84" s="229" t="s">
        <v>584</v>
      </c>
      <c r="C84" s="234"/>
      <c r="D84" s="235"/>
      <c r="E84" s="236"/>
      <c r="F84" s="236"/>
      <c r="G84" s="227">
        <v>0</v>
      </c>
      <c r="H84" s="227">
        <v>0</v>
      </c>
      <c r="I84" s="236"/>
      <c r="J84" s="227">
        <v>0</v>
      </c>
      <c r="K84" s="235"/>
      <c r="L84" s="227">
        <v>0</v>
      </c>
      <c r="M84" s="235"/>
      <c r="N84" s="227">
        <v>0</v>
      </c>
      <c r="O84" s="235"/>
      <c r="P84" s="227">
        <v>4</v>
      </c>
      <c r="Q84" s="235"/>
      <c r="R84" s="227">
        <v>4</v>
      </c>
      <c r="S84" s="235"/>
      <c r="T84" s="227">
        <v>0</v>
      </c>
      <c r="U84" s="235"/>
      <c r="V84" s="227">
        <v>0</v>
      </c>
      <c r="W84" s="235"/>
      <c r="X84" s="227">
        <v>0</v>
      </c>
      <c r="Y84" s="235"/>
      <c r="Z84" s="227">
        <v>0</v>
      </c>
      <c r="AA84" s="235"/>
      <c r="AB84" s="227">
        <v>4</v>
      </c>
      <c r="AC84" s="227">
        <v>4</v>
      </c>
    </row>
    <row r="85" spans="1:29" x14ac:dyDescent="0.25">
      <c r="A85" s="228" t="s">
        <v>575</v>
      </c>
      <c r="B85" s="229" t="s">
        <v>585</v>
      </c>
      <c r="C85" s="234"/>
      <c r="D85" s="235"/>
      <c r="E85" s="236"/>
      <c r="F85" s="236"/>
      <c r="G85" s="227">
        <v>0</v>
      </c>
      <c r="H85" s="227">
        <v>0</v>
      </c>
      <c r="I85" s="236"/>
      <c r="J85" s="227">
        <v>0</v>
      </c>
      <c r="K85" s="235"/>
      <c r="L85" s="227">
        <v>0</v>
      </c>
      <c r="M85" s="235"/>
      <c r="N85" s="227">
        <v>0</v>
      </c>
      <c r="O85" s="235"/>
      <c r="P85" s="227">
        <v>0</v>
      </c>
      <c r="Q85" s="235"/>
      <c r="R85" s="227">
        <v>0</v>
      </c>
      <c r="S85" s="235"/>
      <c r="T85" s="227">
        <v>0</v>
      </c>
      <c r="U85" s="235"/>
      <c r="V85" s="227">
        <v>0</v>
      </c>
      <c r="W85" s="235"/>
      <c r="X85" s="227">
        <v>0</v>
      </c>
      <c r="Y85" s="235"/>
      <c r="Z85" s="227">
        <v>0</v>
      </c>
      <c r="AA85" s="235"/>
      <c r="AB85" s="227">
        <v>0</v>
      </c>
      <c r="AC85" s="227">
        <v>0</v>
      </c>
    </row>
    <row r="86" spans="1:29" x14ac:dyDescent="0.25">
      <c r="A86" s="228" t="s">
        <v>576</v>
      </c>
      <c r="B86" s="229" t="s">
        <v>586</v>
      </c>
      <c r="C86" s="237"/>
      <c r="D86" s="235"/>
      <c r="E86" s="236"/>
      <c r="F86" s="236"/>
      <c r="G86" s="227">
        <v>0</v>
      </c>
      <c r="H86" s="227">
        <v>0</v>
      </c>
      <c r="I86" s="236"/>
      <c r="J86" s="227">
        <v>0</v>
      </c>
      <c r="K86" s="235"/>
      <c r="L86" s="227">
        <v>0</v>
      </c>
      <c r="M86" s="235"/>
      <c r="N86" s="227">
        <v>0</v>
      </c>
      <c r="O86" s="235"/>
      <c r="P86" s="227">
        <v>0</v>
      </c>
      <c r="Q86" s="235"/>
      <c r="R86" s="227">
        <v>0</v>
      </c>
      <c r="S86" s="235"/>
      <c r="T86" s="227">
        <v>0</v>
      </c>
      <c r="U86" s="235"/>
      <c r="V86" s="227">
        <v>0</v>
      </c>
      <c r="W86" s="235"/>
      <c r="X86" s="227">
        <v>0</v>
      </c>
      <c r="Y86" s="235"/>
      <c r="Z86" s="227">
        <v>0</v>
      </c>
      <c r="AA86" s="235"/>
      <c r="AB86" s="227">
        <v>0</v>
      </c>
      <c r="AC86" s="227">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E20:F21"/>
    <mergeCell ref="G20:G22"/>
    <mergeCell ref="L21:M21"/>
    <mergeCell ref="N21:O21"/>
    <mergeCell ref="H21:I21"/>
    <mergeCell ref="J21:K21"/>
    <mergeCell ref="L20:O20"/>
    <mergeCell ref="P21:Q21"/>
    <mergeCell ref="R21:S21"/>
    <mergeCell ref="H20:K20"/>
    <mergeCell ref="A12:AA12"/>
    <mergeCell ref="P20:S20"/>
    <mergeCell ref="T20:W20"/>
    <mergeCell ref="V21:W21"/>
    <mergeCell ref="T21:U21"/>
    <mergeCell ref="A14:AA14"/>
    <mergeCell ref="A15:AA15"/>
    <mergeCell ref="A16:AA16"/>
    <mergeCell ref="A18:AA18"/>
    <mergeCell ref="A20:A22"/>
    <mergeCell ref="B20:B22"/>
    <mergeCell ref="C20:D21"/>
    <mergeCell ref="X20:AA20"/>
    <mergeCell ref="X21:Y21"/>
    <mergeCell ref="Z21:AA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0" t="str">
        <f>'1. паспорт местоположение'!A12:C12</f>
        <v>M_TP2000.PS.0060</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50" t="str">
        <f>'1. паспорт местоположение'!A15:C15</f>
        <v>Реконструкция ПС 110 кВ УГП-7 (замена систем оперативного тока и собственных нужд)</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6" customFormat="1" x14ac:dyDescent="0.25">
      <c r="A21" s="319" t="s">
        <v>466</v>
      </c>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19"/>
      <c r="AM21" s="319"/>
      <c r="AN21" s="319"/>
      <c r="AO21" s="319"/>
      <c r="AP21" s="319"/>
      <c r="AQ21" s="319"/>
      <c r="AR21" s="319"/>
      <c r="AS21" s="319"/>
      <c r="AT21" s="319"/>
      <c r="AU21" s="319"/>
      <c r="AV21" s="319"/>
    </row>
    <row r="22" spans="1:48" s="26" customFormat="1" ht="58.5" customHeight="1" x14ac:dyDescent="0.25">
      <c r="A22" s="320" t="s">
        <v>53</v>
      </c>
      <c r="B22" s="323" t="s">
        <v>25</v>
      </c>
      <c r="C22" s="320" t="s">
        <v>52</v>
      </c>
      <c r="D22" s="320" t="s">
        <v>51</v>
      </c>
      <c r="E22" s="326" t="s">
        <v>477</v>
      </c>
      <c r="F22" s="327"/>
      <c r="G22" s="327"/>
      <c r="H22" s="327"/>
      <c r="I22" s="327"/>
      <c r="J22" s="327"/>
      <c r="K22" s="327"/>
      <c r="L22" s="328"/>
      <c r="M22" s="320" t="s">
        <v>50</v>
      </c>
      <c r="N22" s="320" t="s">
        <v>49</v>
      </c>
      <c r="O22" s="320" t="s">
        <v>48</v>
      </c>
      <c r="P22" s="329" t="s">
        <v>266</v>
      </c>
      <c r="Q22" s="329" t="s">
        <v>47</v>
      </c>
      <c r="R22" s="329" t="s">
        <v>46</v>
      </c>
      <c r="S22" s="329" t="s">
        <v>45</v>
      </c>
      <c r="T22" s="329"/>
      <c r="U22" s="330" t="s">
        <v>44</v>
      </c>
      <c r="V22" s="330" t="s">
        <v>43</v>
      </c>
      <c r="W22" s="329" t="s">
        <v>42</v>
      </c>
      <c r="X22" s="329" t="s">
        <v>41</v>
      </c>
      <c r="Y22" s="329" t="s">
        <v>40</v>
      </c>
      <c r="Z22" s="343" t="s">
        <v>39</v>
      </c>
      <c r="AA22" s="329" t="s">
        <v>38</v>
      </c>
      <c r="AB22" s="329" t="s">
        <v>37</v>
      </c>
      <c r="AC22" s="329" t="s">
        <v>36</v>
      </c>
      <c r="AD22" s="329" t="s">
        <v>35</v>
      </c>
      <c r="AE22" s="329" t="s">
        <v>34</v>
      </c>
      <c r="AF22" s="329" t="s">
        <v>33</v>
      </c>
      <c r="AG22" s="329"/>
      <c r="AH22" s="329"/>
      <c r="AI22" s="329"/>
      <c r="AJ22" s="329"/>
      <c r="AK22" s="329"/>
      <c r="AL22" s="329" t="s">
        <v>32</v>
      </c>
      <c r="AM22" s="329"/>
      <c r="AN22" s="329"/>
      <c r="AO22" s="329"/>
      <c r="AP22" s="329" t="s">
        <v>31</v>
      </c>
      <c r="AQ22" s="329"/>
      <c r="AR22" s="329" t="s">
        <v>30</v>
      </c>
      <c r="AS22" s="329" t="s">
        <v>29</v>
      </c>
      <c r="AT22" s="329" t="s">
        <v>28</v>
      </c>
      <c r="AU22" s="329" t="s">
        <v>27</v>
      </c>
      <c r="AV22" s="333" t="s">
        <v>26</v>
      </c>
    </row>
    <row r="23" spans="1:48" s="26" customFormat="1" ht="64.5" customHeight="1" x14ac:dyDescent="0.25">
      <c r="A23" s="321"/>
      <c r="B23" s="324"/>
      <c r="C23" s="321"/>
      <c r="D23" s="321"/>
      <c r="E23" s="335" t="s">
        <v>24</v>
      </c>
      <c r="F23" s="337" t="s">
        <v>140</v>
      </c>
      <c r="G23" s="337" t="s">
        <v>139</v>
      </c>
      <c r="H23" s="337" t="s">
        <v>138</v>
      </c>
      <c r="I23" s="341" t="s">
        <v>388</v>
      </c>
      <c r="J23" s="341" t="s">
        <v>389</v>
      </c>
      <c r="K23" s="341" t="s">
        <v>390</v>
      </c>
      <c r="L23" s="337" t="s">
        <v>81</v>
      </c>
      <c r="M23" s="321"/>
      <c r="N23" s="321"/>
      <c r="O23" s="321"/>
      <c r="P23" s="329"/>
      <c r="Q23" s="329"/>
      <c r="R23" s="329"/>
      <c r="S23" s="339" t="s">
        <v>3</v>
      </c>
      <c r="T23" s="339" t="s">
        <v>12</v>
      </c>
      <c r="U23" s="330"/>
      <c r="V23" s="330"/>
      <c r="W23" s="329"/>
      <c r="X23" s="329"/>
      <c r="Y23" s="329"/>
      <c r="Z23" s="329"/>
      <c r="AA23" s="329"/>
      <c r="AB23" s="329"/>
      <c r="AC23" s="329"/>
      <c r="AD23" s="329"/>
      <c r="AE23" s="329"/>
      <c r="AF23" s="329" t="s">
        <v>23</v>
      </c>
      <c r="AG23" s="329"/>
      <c r="AH23" s="329" t="s">
        <v>22</v>
      </c>
      <c r="AI23" s="329"/>
      <c r="AJ23" s="320" t="s">
        <v>21</v>
      </c>
      <c r="AK23" s="320" t="s">
        <v>20</v>
      </c>
      <c r="AL23" s="320" t="s">
        <v>19</v>
      </c>
      <c r="AM23" s="320" t="s">
        <v>18</v>
      </c>
      <c r="AN23" s="320" t="s">
        <v>17</v>
      </c>
      <c r="AO23" s="320" t="s">
        <v>16</v>
      </c>
      <c r="AP23" s="320" t="s">
        <v>15</v>
      </c>
      <c r="AQ23" s="331" t="s">
        <v>12</v>
      </c>
      <c r="AR23" s="329"/>
      <c r="AS23" s="329"/>
      <c r="AT23" s="329"/>
      <c r="AU23" s="329"/>
      <c r="AV23" s="334"/>
    </row>
    <row r="24" spans="1:48" s="26" customFormat="1" ht="96.75" customHeight="1" x14ac:dyDescent="0.25">
      <c r="A24" s="322"/>
      <c r="B24" s="325"/>
      <c r="C24" s="322"/>
      <c r="D24" s="322"/>
      <c r="E24" s="336"/>
      <c r="F24" s="338"/>
      <c r="G24" s="338"/>
      <c r="H24" s="338"/>
      <c r="I24" s="342"/>
      <c r="J24" s="342"/>
      <c r="K24" s="342"/>
      <c r="L24" s="338"/>
      <c r="M24" s="322"/>
      <c r="N24" s="322"/>
      <c r="O24" s="322"/>
      <c r="P24" s="329"/>
      <c r="Q24" s="329"/>
      <c r="R24" s="329"/>
      <c r="S24" s="340"/>
      <c r="T24" s="340"/>
      <c r="U24" s="330"/>
      <c r="V24" s="330"/>
      <c r="W24" s="329"/>
      <c r="X24" s="329"/>
      <c r="Y24" s="329"/>
      <c r="Z24" s="329"/>
      <c r="AA24" s="329"/>
      <c r="AB24" s="329"/>
      <c r="AC24" s="329"/>
      <c r="AD24" s="329"/>
      <c r="AE24" s="329"/>
      <c r="AF24" s="143" t="s">
        <v>14</v>
      </c>
      <c r="AG24" s="143" t="s">
        <v>13</v>
      </c>
      <c r="AH24" s="144" t="s">
        <v>3</v>
      </c>
      <c r="AI24" s="144" t="s">
        <v>12</v>
      </c>
      <c r="AJ24" s="322"/>
      <c r="AK24" s="322"/>
      <c r="AL24" s="322"/>
      <c r="AM24" s="322"/>
      <c r="AN24" s="322"/>
      <c r="AO24" s="322"/>
      <c r="AP24" s="322"/>
      <c r="AQ24" s="332"/>
      <c r="AR24" s="329"/>
      <c r="AS24" s="329"/>
      <c r="AT24" s="329"/>
      <c r="AU24" s="329"/>
      <c r="AV24" s="33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A30" sqref="A30"/>
    </sheetView>
  </sheetViews>
  <sheetFormatPr defaultRowHeight="15.75" x14ac:dyDescent="0.25"/>
  <cols>
    <col min="1" max="2" width="66.140625" style="112" customWidth="1"/>
    <col min="3" max="3" width="45.7109375" style="173"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70</v>
      </c>
    </row>
    <row r="2" spans="1:8" ht="18.75" x14ac:dyDescent="0.3">
      <c r="B2" s="15" t="s">
        <v>11</v>
      </c>
    </row>
    <row r="3" spans="1:8" ht="18.75" x14ac:dyDescent="0.3">
      <c r="B3" s="15" t="s">
        <v>483</v>
      </c>
    </row>
    <row r="4" spans="1:8" x14ac:dyDescent="0.25">
      <c r="B4" s="47"/>
    </row>
    <row r="5" spans="1:8" ht="18.75" x14ac:dyDescent="0.3">
      <c r="A5" s="344" t="str">
        <f>'1. паспорт местоположение'!A5:C5</f>
        <v>Год раскрытия информации: 2023 год</v>
      </c>
      <c r="B5" s="344"/>
      <c r="C5" s="174"/>
      <c r="D5" s="73"/>
      <c r="E5" s="73"/>
      <c r="F5" s="73"/>
      <c r="G5" s="73"/>
      <c r="H5" s="73"/>
    </row>
    <row r="6" spans="1:8" ht="18.75" x14ac:dyDescent="0.3">
      <c r="A6" s="148"/>
      <c r="B6" s="148"/>
      <c r="C6" s="175"/>
      <c r="D6" s="148"/>
      <c r="E6" s="148"/>
      <c r="F6" s="148"/>
      <c r="G6" s="148"/>
      <c r="H6" s="148"/>
    </row>
    <row r="7" spans="1:8" ht="18.75" x14ac:dyDescent="0.25">
      <c r="A7" s="247" t="s">
        <v>10</v>
      </c>
      <c r="B7" s="247"/>
      <c r="C7" s="176"/>
      <c r="D7" s="147"/>
      <c r="E7" s="147"/>
      <c r="F7" s="147"/>
      <c r="G7" s="147"/>
      <c r="H7" s="147"/>
    </row>
    <row r="8" spans="1:8" ht="18.75" x14ac:dyDescent="0.25">
      <c r="A8" s="147"/>
      <c r="B8" s="147"/>
      <c r="C8" s="176"/>
      <c r="D8" s="147"/>
      <c r="E8" s="147"/>
      <c r="F8" s="147"/>
      <c r="G8" s="147"/>
      <c r="H8" s="147"/>
    </row>
    <row r="9" spans="1:8" x14ac:dyDescent="0.25">
      <c r="A9" s="250" t="str">
        <f>'1. паспорт местоположение'!A9:C9</f>
        <v>АО "Россети Тюмень"</v>
      </c>
      <c r="B9" s="250"/>
      <c r="C9" s="177"/>
      <c r="D9" s="145"/>
      <c r="E9" s="145"/>
      <c r="F9" s="145"/>
      <c r="G9" s="145"/>
      <c r="H9" s="145"/>
    </row>
    <row r="10" spans="1:8" x14ac:dyDescent="0.25">
      <c r="A10" s="244" t="s">
        <v>9</v>
      </c>
      <c r="B10" s="244"/>
      <c r="C10" s="33"/>
      <c r="D10" s="146"/>
      <c r="E10" s="146"/>
      <c r="F10" s="146"/>
      <c r="G10" s="146"/>
      <c r="H10" s="146"/>
    </row>
    <row r="11" spans="1:8" ht="18.75" x14ac:dyDescent="0.25">
      <c r="A11" s="147"/>
      <c r="B11" s="147"/>
      <c r="C11" s="176"/>
      <c r="D11" s="147"/>
      <c r="E11" s="147"/>
      <c r="F11" s="147"/>
      <c r="G11" s="147"/>
      <c r="H11" s="147"/>
    </row>
    <row r="12" spans="1:8" ht="30.75" customHeight="1" x14ac:dyDescent="0.25">
      <c r="A12" s="250" t="str">
        <f>'1. паспорт местоположение'!A12:C12</f>
        <v>M_TP2000.PS.0060</v>
      </c>
      <c r="B12" s="250"/>
      <c r="C12" s="177"/>
      <c r="D12" s="145"/>
      <c r="E12" s="145"/>
      <c r="F12" s="145"/>
      <c r="G12" s="145"/>
      <c r="H12" s="145"/>
    </row>
    <row r="13" spans="1:8" x14ac:dyDescent="0.25">
      <c r="A13" s="244" t="s">
        <v>8</v>
      </c>
      <c r="B13" s="244"/>
      <c r="C13" s="33"/>
      <c r="D13" s="146"/>
      <c r="E13" s="146"/>
      <c r="F13" s="146"/>
      <c r="G13" s="146"/>
      <c r="H13" s="146"/>
    </row>
    <row r="14" spans="1:8" ht="18.75" x14ac:dyDescent="0.25">
      <c r="A14" s="11"/>
      <c r="B14" s="11"/>
      <c r="C14" s="11"/>
      <c r="D14" s="11"/>
      <c r="E14" s="11"/>
      <c r="F14" s="11"/>
      <c r="G14" s="11"/>
      <c r="H14" s="11"/>
    </row>
    <row r="15" spans="1:8" ht="42" customHeight="1" x14ac:dyDescent="0.25">
      <c r="A15" s="249" t="str">
        <f>'1. паспорт местоположение'!A15:C15</f>
        <v>Реконструкция ПС 110 кВ УГП-7 (замена систем оперативного тока и собственных нужд)</v>
      </c>
      <c r="B15" s="249"/>
      <c r="C15" s="177"/>
      <c r="D15" s="145"/>
      <c r="E15" s="145"/>
      <c r="F15" s="145"/>
      <c r="G15" s="145"/>
      <c r="H15" s="145"/>
    </row>
    <row r="16" spans="1:8" x14ac:dyDescent="0.25">
      <c r="A16" s="244" t="s">
        <v>7</v>
      </c>
      <c r="B16" s="244"/>
      <c r="C16" s="33"/>
      <c r="D16" s="146"/>
      <c r="E16" s="146"/>
      <c r="F16" s="146"/>
      <c r="G16" s="146"/>
      <c r="H16" s="146"/>
    </row>
    <row r="17" spans="1:2" x14ac:dyDescent="0.25">
      <c r="B17" s="114"/>
    </row>
    <row r="18" spans="1:2" ht="33.75" customHeight="1" x14ac:dyDescent="0.25">
      <c r="A18" s="349" t="s">
        <v>467</v>
      </c>
      <c r="B18" s="350"/>
    </row>
    <row r="19" spans="1:2" x14ac:dyDescent="0.25">
      <c r="B19" s="47"/>
    </row>
    <row r="20" spans="1:2" ht="16.5" thickBot="1" x14ac:dyDescent="0.3">
      <c r="B20" s="115"/>
    </row>
    <row r="21" spans="1:2" ht="41.25" customHeight="1" thickBot="1" x14ac:dyDescent="0.3">
      <c r="A21" s="116" t="s">
        <v>339</v>
      </c>
      <c r="B21" s="117" t="str">
        <f>A15</f>
        <v>Реконструкция ПС 110 кВ УГП-7 (замена систем оперативного тока и собственных нужд)</v>
      </c>
    </row>
    <row r="22" spans="1:2" ht="24" customHeight="1" thickBot="1" x14ac:dyDescent="0.3">
      <c r="A22" s="116" t="s">
        <v>340</v>
      </c>
      <c r="B22" s="117" t="s">
        <v>589</v>
      </c>
    </row>
    <row r="23" spans="1:2" ht="16.5" thickBot="1" x14ac:dyDescent="0.3">
      <c r="A23" s="116" t="s">
        <v>305</v>
      </c>
      <c r="B23" s="118" t="s">
        <v>546</v>
      </c>
    </row>
    <row r="24" spans="1:2" ht="16.5" thickBot="1" x14ac:dyDescent="0.3">
      <c r="A24" s="116" t="s">
        <v>341</v>
      </c>
      <c r="B24" s="118" t="s">
        <v>551</v>
      </c>
    </row>
    <row r="25" spans="1:2" ht="16.5" thickBot="1" x14ac:dyDescent="0.3">
      <c r="A25" s="119" t="s">
        <v>342</v>
      </c>
      <c r="B25" s="117">
        <f>'3.3 паспорт описание'!C29</f>
        <v>2025</v>
      </c>
    </row>
    <row r="26" spans="1:2" ht="16.5" thickBot="1" x14ac:dyDescent="0.3">
      <c r="A26" s="120" t="s">
        <v>343</v>
      </c>
      <c r="B26" s="117" t="str">
        <f>'3.3 паспорт описание'!C30</f>
        <v>П</v>
      </c>
    </row>
    <row r="27" spans="1:2" ht="29.25" thickBot="1" x14ac:dyDescent="0.3">
      <c r="A27" s="128" t="s">
        <v>603</v>
      </c>
      <c r="B27" s="215">
        <v>14.0637097610743</v>
      </c>
    </row>
    <row r="28" spans="1:2" ht="16.5" thickBot="1" x14ac:dyDescent="0.3">
      <c r="A28" s="123" t="s">
        <v>344</v>
      </c>
      <c r="B28" s="123" t="s">
        <v>550</v>
      </c>
    </row>
    <row r="29" spans="1:2" ht="29.25" thickBot="1" x14ac:dyDescent="0.3">
      <c r="A29" s="129" t="s">
        <v>345</v>
      </c>
      <c r="B29" s="216">
        <v>0</v>
      </c>
    </row>
    <row r="30" spans="1:2" ht="29.25" thickBot="1" x14ac:dyDescent="0.3">
      <c r="A30" s="129" t="s">
        <v>346</v>
      </c>
      <c r="B30" s="216">
        <v>0</v>
      </c>
    </row>
    <row r="31" spans="1:2" ht="16.5" thickBot="1" x14ac:dyDescent="0.3">
      <c r="A31" s="123" t="s">
        <v>347</v>
      </c>
      <c r="B31" s="123"/>
    </row>
    <row r="32" spans="1:2" ht="29.25" thickBot="1" x14ac:dyDescent="0.3">
      <c r="A32" s="129" t="s">
        <v>348</v>
      </c>
      <c r="B32" s="216">
        <v>0</v>
      </c>
    </row>
    <row r="33" spans="1:2" ht="16.5" thickBot="1" x14ac:dyDescent="0.3">
      <c r="A33" s="123" t="s">
        <v>488</v>
      </c>
      <c r="B33" s="172"/>
    </row>
    <row r="34" spans="1:2" ht="16.5" thickBot="1" x14ac:dyDescent="0.3">
      <c r="A34" s="123" t="s">
        <v>350</v>
      </c>
      <c r="B34" s="172"/>
    </row>
    <row r="35" spans="1:2" ht="16.5" thickBot="1" x14ac:dyDescent="0.3">
      <c r="A35" s="123" t="s">
        <v>351</v>
      </c>
      <c r="B35" s="172"/>
    </row>
    <row r="36" spans="1:2" ht="16.5" thickBot="1" x14ac:dyDescent="0.3">
      <c r="A36" s="123" t="s">
        <v>352</v>
      </c>
      <c r="B36" s="172"/>
    </row>
    <row r="37" spans="1:2" ht="29.25" thickBot="1" x14ac:dyDescent="0.3">
      <c r="A37" s="129" t="s">
        <v>353</v>
      </c>
      <c r="B37" s="216">
        <v>0</v>
      </c>
    </row>
    <row r="38" spans="1:2" ht="16.5" thickBot="1" x14ac:dyDescent="0.3">
      <c r="A38" s="123" t="s">
        <v>349</v>
      </c>
      <c r="B38" s="123"/>
    </row>
    <row r="39" spans="1:2" ht="16.5" thickBot="1" x14ac:dyDescent="0.3">
      <c r="A39" s="123" t="s">
        <v>350</v>
      </c>
      <c r="B39" s="123"/>
    </row>
    <row r="40" spans="1:2" ht="16.5" thickBot="1" x14ac:dyDescent="0.3">
      <c r="A40" s="123" t="s">
        <v>351</v>
      </c>
      <c r="B40" s="123"/>
    </row>
    <row r="41" spans="1:2" ht="16.5" thickBot="1" x14ac:dyDescent="0.3">
      <c r="A41" s="123" t="s">
        <v>352</v>
      </c>
      <c r="B41" s="123"/>
    </row>
    <row r="42" spans="1:2" ht="29.25" thickBot="1" x14ac:dyDescent="0.3">
      <c r="A42" s="129" t="s">
        <v>354</v>
      </c>
      <c r="B42" s="216">
        <v>0</v>
      </c>
    </row>
    <row r="43" spans="1:2" ht="16.5" thickBot="1" x14ac:dyDescent="0.3">
      <c r="A43" s="123" t="s">
        <v>489</v>
      </c>
      <c r="B43" s="172"/>
    </row>
    <row r="44" spans="1:2" ht="16.5" thickBot="1" x14ac:dyDescent="0.3">
      <c r="A44" s="123" t="s">
        <v>350</v>
      </c>
      <c r="B44" s="172"/>
    </row>
    <row r="45" spans="1:2" ht="16.5" thickBot="1" x14ac:dyDescent="0.3">
      <c r="A45" s="123" t="s">
        <v>351</v>
      </c>
      <c r="B45" s="172"/>
    </row>
    <row r="46" spans="1:2" ht="16.5" thickBot="1" x14ac:dyDescent="0.3">
      <c r="A46" s="123" t="s">
        <v>352</v>
      </c>
      <c r="B46" s="172"/>
    </row>
    <row r="47" spans="1:2" ht="29.25" thickBot="1" x14ac:dyDescent="0.3">
      <c r="A47" s="122" t="s">
        <v>355</v>
      </c>
      <c r="B47" s="121">
        <v>0</v>
      </c>
    </row>
    <row r="48" spans="1:2" ht="16.5" thickBot="1" x14ac:dyDescent="0.3">
      <c r="A48" s="124" t="s">
        <v>347</v>
      </c>
      <c r="B48" s="130"/>
    </row>
    <row r="49" spans="1:3" ht="16.5" thickBot="1" x14ac:dyDescent="0.3">
      <c r="A49" s="124" t="s">
        <v>356</v>
      </c>
      <c r="B49" s="130"/>
    </row>
    <row r="50" spans="1:3" ht="16.5" thickBot="1" x14ac:dyDescent="0.3">
      <c r="A50" s="124" t="s">
        <v>357</v>
      </c>
      <c r="B50" s="130"/>
    </row>
    <row r="51" spans="1:3" ht="16.5" thickBot="1" x14ac:dyDescent="0.3">
      <c r="A51" s="124" t="s">
        <v>358</v>
      </c>
      <c r="B51" s="171"/>
    </row>
    <row r="52" spans="1:3" ht="16.5" thickBot="1" x14ac:dyDescent="0.3">
      <c r="A52" s="119" t="s">
        <v>359</v>
      </c>
      <c r="B52" s="121" t="s">
        <v>547</v>
      </c>
    </row>
    <row r="53" spans="1:3" ht="16.5" thickBot="1" x14ac:dyDescent="0.3">
      <c r="A53" s="119" t="s">
        <v>360</v>
      </c>
      <c r="B53" s="170"/>
    </row>
    <row r="54" spans="1:3" ht="16.5" thickBot="1" x14ac:dyDescent="0.3">
      <c r="A54" s="119" t="s">
        <v>361</v>
      </c>
      <c r="B54" s="131"/>
    </row>
    <row r="55" spans="1:3" ht="16.5" thickBot="1" x14ac:dyDescent="0.3">
      <c r="A55" s="120" t="s">
        <v>362</v>
      </c>
      <c r="B55" s="121" t="s">
        <v>547</v>
      </c>
    </row>
    <row r="56" spans="1:3" ht="15.75" customHeight="1" x14ac:dyDescent="0.25">
      <c r="A56" s="122" t="s">
        <v>363</v>
      </c>
      <c r="B56" s="124"/>
      <c r="C56" s="345"/>
    </row>
    <row r="57" spans="1:3" x14ac:dyDescent="0.25">
      <c r="A57" s="126" t="s">
        <v>364</v>
      </c>
      <c r="B57" s="126" t="s">
        <v>541</v>
      </c>
      <c r="C57" s="345"/>
    </row>
    <row r="58" spans="1:3" ht="16.5" thickBot="1" x14ac:dyDescent="0.3">
      <c r="A58" s="126" t="s">
        <v>365</v>
      </c>
      <c r="B58" s="121" t="s">
        <v>547</v>
      </c>
      <c r="C58" s="345"/>
    </row>
    <row r="59" spans="1:3" ht="16.5" thickBot="1" x14ac:dyDescent="0.3">
      <c r="A59" s="126" t="s">
        <v>366</v>
      </c>
      <c r="B59" s="121" t="s">
        <v>547</v>
      </c>
      <c r="C59" s="345"/>
    </row>
    <row r="60" spans="1:3" ht="16.5" thickBot="1" x14ac:dyDescent="0.3">
      <c r="A60" s="126" t="s">
        <v>367</v>
      </c>
      <c r="B60" s="121" t="s">
        <v>547</v>
      </c>
      <c r="C60" s="345"/>
    </row>
    <row r="61" spans="1:3" ht="16.5" thickBot="1" x14ac:dyDescent="0.3">
      <c r="A61" s="127" t="s">
        <v>368</v>
      </c>
      <c r="B61" s="121" t="s">
        <v>547</v>
      </c>
      <c r="C61" s="345"/>
    </row>
    <row r="62" spans="1:3" ht="30.75" thickBot="1" x14ac:dyDescent="0.3">
      <c r="A62" s="124" t="s">
        <v>369</v>
      </c>
      <c r="B62" s="121" t="s">
        <v>494</v>
      </c>
    </row>
    <row r="63" spans="1:3" ht="29.25" thickBot="1" x14ac:dyDescent="0.3">
      <c r="A63" s="119" t="s">
        <v>370</v>
      </c>
      <c r="B63" s="121" t="s">
        <v>547</v>
      </c>
    </row>
    <row r="64" spans="1:3" ht="16.5" thickBot="1" x14ac:dyDescent="0.3">
      <c r="A64" s="124" t="s">
        <v>347</v>
      </c>
      <c r="B64" s="132"/>
    </row>
    <row r="65" spans="1:3" ht="16.5" thickBot="1" x14ac:dyDescent="0.3">
      <c r="A65" s="124" t="s">
        <v>371</v>
      </c>
      <c r="B65" s="125" t="s">
        <v>547</v>
      </c>
    </row>
    <row r="66" spans="1:3" ht="16.5" thickBot="1" x14ac:dyDescent="0.3">
      <c r="A66" s="124" t="s">
        <v>372</v>
      </c>
      <c r="B66" s="132" t="s">
        <v>547</v>
      </c>
    </row>
    <row r="67" spans="1:3" ht="16.5" thickBot="1" x14ac:dyDescent="0.3">
      <c r="A67" s="133" t="s">
        <v>373</v>
      </c>
      <c r="B67" s="214" t="s">
        <v>600</v>
      </c>
      <c r="C67" s="178"/>
    </row>
    <row r="68" spans="1:3" ht="16.5" thickBot="1" x14ac:dyDescent="0.3">
      <c r="A68" s="119" t="s">
        <v>374</v>
      </c>
      <c r="B68" s="121" t="s">
        <v>601</v>
      </c>
    </row>
    <row r="69" spans="1:3" ht="16.5" thickBot="1" x14ac:dyDescent="0.3">
      <c r="A69" s="126" t="s">
        <v>375</v>
      </c>
      <c r="B69" s="121" t="s">
        <v>547</v>
      </c>
    </row>
    <row r="70" spans="1:3" ht="16.5" thickBot="1" x14ac:dyDescent="0.3">
      <c r="A70" s="126" t="s">
        <v>376</v>
      </c>
      <c r="B70" s="134"/>
    </row>
    <row r="71" spans="1:3" ht="16.5" thickBot="1" x14ac:dyDescent="0.3">
      <c r="A71" s="126" t="s">
        <v>377</v>
      </c>
      <c r="B71" s="134"/>
    </row>
    <row r="72" spans="1:3" ht="29.25" thickBot="1" x14ac:dyDescent="0.3">
      <c r="A72" s="135" t="s">
        <v>378</v>
      </c>
      <c r="B72" s="132" t="s">
        <v>548</v>
      </c>
      <c r="C72" s="179"/>
    </row>
    <row r="73" spans="1:3" ht="28.5" x14ac:dyDescent="0.25">
      <c r="A73" s="122" t="s">
        <v>379</v>
      </c>
      <c r="B73" s="346"/>
      <c r="C73" s="345"/>
    </row>
    <row r="74" spans="1:3" x14ac:dyDescent="0.25">
      <c r="A74" s="126" t="s">
        <v>380</v>
      </c>
      <c r="B74" s="347"/>
      <c r="C74" s="345"/>
    </row>
    <row r="75" spans="1:3" x14ac:dyDescent="0.25">
      <c r="A75" s="126" t="s">
        <v>381</v>
      </c>
      <c r="B75" s="347"/>
      <c r="C75" s="345"/>
    </row>
    <row r="76" spans="1:3" x14ac:dyDescent="0.25">
      <c r="A76" s="126" t="s">
        <v>382</v>
      </c>
      <c r="B76" s="347"/>
      <c r="C76" s="345"/>
    </row>
    <row r="77" spans="1:3" x14ac:dyDescent="0.25">
      <c r="A77" s="126" t="s">
        <v>383</v>
      </c>
      <c r="B77" s="347"/>
      <c r="C77" s="345"/>
    </row>
    <row r="78" spans="1:3" ht="16.5" thickBot="1" x14ac:dyDescent="0.3">
      <c r="A78" s="136" t="s">
        <v>384</v>
      </c>
      <c r="B78" s="348"/>
      <c r="C78" s="345"/>
    </row>
    <row r="81" spans="1:2" x14ac:dyDescent="0.25">
      <c r="A81" s="137"/>
      <c r="B81" s="138"/>
    </row>
    <row r="82" spans="1:2" x14ac:dyDescent="0.25">
      <c r="B82" s="139"/>
    </row>
    <row r="83" spans="1:2" x14ac:dyDescent="0.25">
      <c r="B83" s="140"/>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2023-10-24T12:04:36Z</dcterms:modified>
</cp:coreProperties>
</file>